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https://skupinahse.sharepoint.com/sites/DE-P-RekonstrukcijaHEFormin-2019-DEM-projekt/Dokumenti v skupni rabi/1.DEM/Razpisna dokumentacija (RD)/LOT HMO/Razpisna dokumetnacija/Pop2/"/>
    </mc:Choice>
  </mc:AlternateContent>
  <xr:revisionPtr revIDLastSave="41" documentId="8_{DF85311E-8C56-4841-8E1C-00AA4AAB3EA5}" xr6:coauthVersionLast="47" xr6:coauthVersionMax="47" xr10:uidLastSave="{02D82AAC-F841-4346-B0BF-D8B6E441F074}"/>
  <bookViews>
    <workbookView xWindow="-135" yWindow="-135" windowWidth="29070" windowHeight="17550" xr2:uid="{00000000-000D-0000-FFFF-FFFF00000000}"/>
  </bookViews>
  <sheets>
    <sheet name="Lista št.0" sheetId="7" r:id="rId1"/>
    <sheet name="Lista št.1" sheetId="1" r:id="rId2"/>
    <sheet name="Lista št.1.1" sheetId="2" r:id="rId3"/>
    <sheet name="Lista št.1.2" sheetId="3" r:id="rId4"/>
    <sheet name="Lista št.1.3" sheetId="4" r:id="rId5"/>
    <sheet name="Lista št.1.4" sheetId="8" r:id="rId6"/>
  </sheets>
  <definedNames>
    <definedName name="_Toc103071402" localSheetId="1">'Lista št.1'!$A$3</definedName>
    <definedName name="_xlnm.Print_Area" localSheetId="4">'Lista št.1.3'!$A$1:$F$56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8" l="1"/>
  <c r="F9" i="8" s="1"/>
  <c r="C18" i="1" s="1"/>
  <c r="F44" i="4"/>
  <c r="F73" i="2"/>
  <c r="F45" i="4" l="1"/>
  <c r="F46" i="4" s="1"/>
  <c r="F31" i="3"/>
  <c r="F74" i="2"/>
  <c r="F72" i="2"/>
  <c r="F75" i="2" l="1"/>
  <c r="F39" i="4"/>
  <c r="F28" i="3"/>
  <c r="F68" i="2"/>
  <c r="F67" i="2"/>
  <c r="F22" i="3"/>
  <c r="F16" i="3"/>
  <c r="F16" i="4"/>
  <c r="F27" i="4"/>
  <c r="F15" i="4"/>
  <c r="F22" i="4"/>
  <c r="F23" i="4"/>
  <c r="F25" i="4"/>
  <c r="F63" i="2"/>
  <c r="F62" i="2"/>
  <c r="F40" i="2"/>
  <c r="F39" i="2"/>
  <c r="F9" i="2"/>
  <c r="F20" i="2"/>
  <c r="F25" i="3"/>
  <c r="F19" i="3"/>
  <c r="F37" i="4"/>
  <c r="F24" i="4"/>
  <c r="F40" i="4"/>
  <c r="F38" i="4"/>
  <c r="F36" i="4"/>
  <c r="F32" i="4"/>
  <c r="F33" i="4" s="1"/>
  <c r="F9" i="4"/>
  <c r="F26" i="4"/>
  <c r="F21" i="4"/>
  <c r="F28" i="4"/>
  <c r="F54" i="2"/>
  <c r="F55" i="2" s="1"/>
  <c r="F14" i="4"/>
  <c r="F17" i="4"/>
  <c r="F8" i="2"/>
  <c r="F14" i="2"/>
  <c r="F19" i="2"/>
  <c r="F25" i="2"/>
  <c r="F30" i="2"/>
  <c r="F44" i="2"/>
  <c r="F49" i="2"/>
  <c r="F57" i="2"/>
  <c r="F58" i="2"/>
  <c r="F50" i="2"/>
  <c r="F45" i="2"/>
  <c r="F35" i="2"/>
  <c r="F31" i="2"/>
  <c r="F26" i="2"/>
  <c r="F21" i="2"/>
  <c r="F15" i="2"/>
  <c r="F13" i="3"/>
  <c r="F10" i="3"/>
  <c r="F10" i="4"/>
  <c r="F8" i="4"/>
  <c r="F10" i="2"/>
  <c r="F11" i="4" l="1"/>
  <c r="C12" i="1"/>
  <c r="F69" i="2"/>
  <c r="F64" i="2"/>
  <c r="F41" i="2"/>
  <c r="F59" i="2"/>
  <c r="F41" i="4"/>
  <c r="F16" i="2"/>
  <c r="F22" i="2"/>
  <c r="F11" i="2"/>
  <c r="F36" i="2"/>
  <c r="F27" i="2"/>
  <c r="F18" i="4"/>
  <c r="F29" i="4"/>
  <c r="F46" i="2"/>
  <c r="F32" i="2"/>
  <c r="F51" i="2"/>
  <c r="C15" i="1" l="1"/>
  <c r="C20" i="7" s="1"/>
  <c r="C9" i="1"/>
  <c r="C21" i="1" l="1"/>
  <c r="C17" i="7" s="1"/>
  <c r="C23" i="7" s="1"/>
</calcChain>
</file>

<file path=xl/sharedStrings.xml><?xml version="1.0" encoding="utf-8"?>
<sst xmlns="http://schemas.openxmlformats.org/spreadsheetml/2006/main" count="332" uniqueCount="165">
  <si>
    <t>Knjiga 2: LISTE CEN</t>
  </si>
  <si>
    <t>Lista št. 0 Skupna pogodbena cena</t>
  </si>
  <si>
    <t>Navodila Ponudniku</t>
  </si>
  <si>
    <t>Spodnje tabele cen morajo biti skrbno izpolnjene in podpisane.</t>
  </si>
  <si>
    <t>Cene morajo biti dane v eurih (EUR).</t>
  </si>
  <si>
    <t>Za vsako enotno ceno ali sestavljeno ceno, vpisano v tabele cen se smatra, da</t>
  </si>
  <si>
    <t>zajema vse potrebno v zvezi z dobavo, montažo, izvajanjem vseh dejavnosti za izvedbo del.</t>
  </si>
  <si>
    <t>Specifikacije opreme so podane v dokumentu Lista tehničnih podatkov.</t>
  </si>
  <si>
    <t>Opis</t>
  </si>
  <si>
    <t>EUR</t>
  </si>
  <si>
    <t>Poz.</t>
  </si>
  <si>
    <t>HE Formin lot HMO– Lista št.1</t>
  </si>
  <si>
    <r>
      <rPr>
        <b/>
        <sz val="11"/>
        <color theme="1"/>
        <rFont val="Arial"/>
        <family val="2"/>
        <charset val="238"/>
      </rPr>
      <t>NEPREDVIDENA DELA</t>
    </r>
    <r>
      <rPr>
        <sz val="11"/>
        <color theme="1"/>
        <rFont val="Arial"/>
        <family val="2"/>
        <charset val="238"/>
      </rPr>
      <t xml:space="preserve">
Nepredvidena dela, ocenjeno na </t>
    </r>
    <r>
      <rPr>
        <b/>
        <sz val="11"/>
        <color theme="1"/>
        <rFont val="Arial"/>
        <family val="2"/>
        <charset val="238"/>
      </rPr>
      <t>5%</t>
    </r>
    <r>
      <rPr>
        <sz val="11"/>
        <color theme="1"/>
        <rFont val="Arial"/>
        <family val="2"/>
        <charset val="238"/>
      </rPr>
      <t xml:space="preserve">  del iz lista št. 1.3, 1.1 in 1.2 tega razpisa.</t>
    </r>
  </si>
  <si>
    <t>SKUPAJ</t>
  </si>
  <si>
    <t xml:space="preserve">Že vstavljene formule v tabelah predračuna so ponudnikom v pomoč, vendar je </t>
  </si>
  <si>
    <t>ponudnik sam odgovoren za pravilnost in je dolžan preveriti ustreznost formul.</t>
  </si>
  <si>
    <t>Kraj in datum:___________________</t>
  </si>
  <si>
    <t>Žig in podpis ponudnika: ______________</t>
  </si>
  <si>
    <t>Lista št. 1 Skupna cena HMO- HE Formin</t>
  </si>
  <si>
    <t>Hidromehanska oprema</t>
  </si>
  <si>
    <t>(prenos z liste št. 1.1)</t>
  </si>
  <si>
    <t>Rezervni deli</t>
  </si>
  <si>
    <t>(prenos z liste št. 1.2)</t>
  </si>
  <si>
    <t>Demontaža, Sanacija in Montaža</t>
  </si>
  <si>
    <t>(prenos z liste št. 1.3)</t>
  </si>
  <si>
    <t>Šolanje</t>
  </si>
  <si>
    <t>(prenos z liste št. 1.4)</t>
  </si>
  <si>
    <t>HE Formin-HMO SKUPAJ</t>
  </si>
  <si>
    <t>Lista št. 1.1 Dobava opreme</t>
  </si>
  <si>
    <t>Enota</t>
  </si>
  <si>
    <t>Število</t>
  </si>
  <si>
    <t>Cena na</t>
  </si>
  <si>
    <t>Skupaj</t>
  </si>
  <si>
    <t>mere</t>
  </si>
  <si>
    <t>enot</t>
  </si>
  <si>
    <t>enoto</t>
  </si>
  <si>
    <t>Vtočni objekt -  Vtočna rešetka</t>
  </si>
  <si>
    <t>1.1</t>
  </si>
  <si>
    <r>
      <t xml:space="preserve">Izdelava dokumentacije, skladno s točko 4
</t>
    </r>
    <r>
      <rPr>
        <b/>
        <sz val="10"/>
        <color theme="1"/>
        <rFont val="Calibri"/>
        <family val="2"/>
        <charset val="238"/>
        <scheme val="minor"/>
      </rPr>
      <t>Splošne tehnične zahteve - HMO</t>
    </r>
  </si>
  <si>
    <t>komplet</t>
  </si>
  <si>
    <t>1.2</t>
  </si>
  <si>
    <t>Izdelava novih panelov</t>
  </si>
  <si>
    <t>1.3</t>
  </si>
  <si>
    <t>Izdelava nove zaščitne obloge na pragu</t>
  </si>
  <si>
    <t>Skupaj:</t>
  </si>
  <si>
    <t>Vtočni objekt- Pokrovi niš revizijskih zapornic</t>
  </si>
  <si>
    <t>2.1</t>
  </si>
  <si>
    <t>2.2</t>
  </si>
  <si>
    <t>Izdelava novih okvirov pokrovov niš</t>
  </si>
  <si>
    <t>Vtočni objekt- Portalno dvigalo s čistilnim strojem</t>
  </si>
  <si>
    <t>3.1</t>
  </si>
  <si>
    <t>3.2</t>
  </si>
  <si>
    <t>Izdelava novega portalnega dvigala s čistilnim strojem</t>
  </si>
  <si>
    <t>3.3</t>
  </si>
  <si>
    <t>Izdelava novih dvižnih klešč</t>
  </si>
  <si>
    <t>Vtočni objekt- Žerjavna proga</t>
  </si>
  <si>
    <t>4.1</t>
  </si>
  <si>
    <t>4.2</t>
  </si>
  <si>
    <t>Izdelava nove žerjavne proge</t>
  </si>
  <si>
    <t xml:space="preserve">Vtočni objekt- Zaščitna obloga </t>
  </si>
  <si>
    <t>5.1</t>
  </si>
  <si>
    <t>5.2</t>
  </si>
  <si>
    <t xml:space="preserve">Izdelava nove zaščitne obloge pred čistilnim strojem </t>
  </si>
  <si>
    <t>Vtočni objekt- Demontaža obstoječega portalnega dvigala s čistilnim strojem</t>
  </si>
  <si>
    <t>6.1</t>
  </si>
  <si>
    <t>Demontaža in odstranitev opreme</t>
  </si>
  <si>
    <t>Vtočni objekt- Kotalne zapornice</t>
  </si>
  <si>
    <t>7.1</t>
  </si>
  <si>
    <t>7.2</t>
  </si>
  <si>
    <t>Izdelava novih kotalnih zapornic</t>
  </si>
  <si>
    <t>Iztočni objekt– Pokrovi niš revizijskih zapornic</t>
  </si>
  <si>
    <t>8.1</t>
  </si>
  <si>
    <t>8.2</t>
  </si>
  <si>
    <t>Izdelava novih pokrovov niš</t>
  </si>
  <si>
    <t>Iztočni objekt- Žerjavna proga</t>
  </si>
  <si>
    <t>9.1</t>
  </si>
  <si>
    <t>9.2</t>
  </si>
  <si>
    <t>Iztočni objekt– Sanacija obstoječega portalnega dvigala</t>
  </si>
  <si>
    <t>10.1</t>
  </si>
  <si>
    <t xml:space="preserve">Sanacija dvižnih klešč. Sanacija opreme stroja izvedena v prostorih Izvajalca.
</t>
  </si>
  <si>
    <t xml:space="preserve">Iztočni objekt- Vozičkek za prevoz pomožnih zapornic </t>
  </si>
  <si>
    <t>11.1</t>
  </si>
  <si>
    <t>11.2</t>
  </si>
  <si>
    <t>Izdelava novega vozička</t>
  </si>
  <si>
    <t>Iztočni objekt- Novo konzolno dvigalo</t>
  </si>
  <si>
    <t>12.1</t>
  </si>
  <si>
    <t>12.2</t>
  </si>
  <si>
    <t>Izdelava novega konzolnega dvigala</t>
  </si>
  <si>
    <t>Iztočni objekt- Drsne zapornice</t>
  </si>
  <si>
    <t>13.1</t>
  </si>
  <si>
    <t>13.2</t>
  </si>
  <si>
    <t>Izdelava novih drsnih zapornic. En komplet zajema izdelavo 11ih zapornic.</t>
  </si>
  <si>
    <t>Črpališče- Novo konzolno dvigalo in zaščitna ograja</t>
  </si>
  <si>
    <t>14.1</t>
  </si>
  <si>
    <t>Tehnična dokumentacija , skladno s točko 4.3.2 Posebne tehnične zahteve - HMO</t>
  </si>
  <si>
    <t>14.2</t>
  </si>
  <si>
    <t>14.3</t>
  </si>
  <si>
    <t>Izdelava zaščitne ograje</t>
  </si>
  <si>
    <t>V izdelavi opreme so vključeni vsi stroški izdelave dokumentacije, testiranj v delavnici,</t>
  </si>
  <si>
    <t xml:space="preserve">izvedba prevzemov in kontrol kakor tudi morebitni stroški pakiranja in ustrezne zaščite </t>
  </si>
  <si>
    <t>opreme potrebne za izvedbo transporta.</t>
  </si>
  <si>
    <t>OPOZORILO:</t>
  </si>
  <si>
    <t>Turbinski vtok in iztok  je razdeljen na dva dela, ki sta z vmesno steno ločena na dve sekciji.</t>
  </si>
  <si>
    <t>Celoten turbinski vtok in iztok je tako razdeljen na 4 sekcije, zato so pri posameznih postavkav</t>
  </si>
  <si>
    <t>navedeni  4 - kompleti !</t>
  </si>
  <si>
    <t>Lista št. 1.2 Rezervni deli</t>
  </si>
  <si>
    <t>* Ponudnik bo moral v času izdelave in predaje PZI dokumentacije naročniku predati podroben seznam rezervnih delov zahtevanih v Posebnih tehničnih zahtevah - točka 4.4, ki bo moral vsebovati: Naziv rezervnega dela, število, proizvajalca in ceno</t>
  </si>
  <si>
    <t>Vtočni objekt - Novo portalno dvigalo s čistilnim strojem</t>
  </si>
  <si>
    <r>
      <t xml:space="preserve">Rezervni deli v skladu z dokumentom
</t>
    </r>
    <r>
      <rPr>
        <b/>
        <sz val="10"/>
        <color theme="1"/>
        <rFont val="Calibri"/>
        <family val="2"/>
        <charset val="238"/>
        <scheme val="minor"/>
      </rPr>
      <t>Posebne tehnične zahteve- točka 4.4</t>
    </r>
  </si>
  <si>
    <t>set</t>
  </si>
  <si>
    <t>Vtočni objekt- Rešetke na vtoku</t>
  </si>
  <si>
    <t>Vtočni objekt- Nove kotalne zapornice</t>
  </si>
  <si>
    <t>Iztočni objekt – Voziček za prevoz pomožnih zapornic</t>
  </si>
  <si>
    <t>Iztočni objekt – Dvižne klešče</t>
  </si>
  <si>
    <t>Iztočni objekt – Konzolno dvigalo 2t</t>
  </si>
  <si>
    <t>Iztočni objekt- Nove drsne zapornice</t>
  </si>
  <si>
    <t xml:space="preserve"> Črpališče – konzolno dvigalo</t>
  </si>
  <si>
    <r>
      <t xml:space="preserve">V dokumentu </t>
    </r>
    <r>
      <rPr>
        <b/>
        <sz val="10"/>
        <color theme="1"/>
        <rFont val="Arial"/>
        <family val="2"/>
        <charset val="238"/>
      </rPr>
      <t>Posebne tehnične zahteve</t>
    </r>
    <r>
      <rPr>
        <sz val="10"/>
        <color theme="1"/>
        <rFont val="Arial"/>
        <family val="2"/>
        <charset val="238"/>
      </rPr>
      <t xml:space="preserve"> Knjiga 3 , Zvazek II</t>
    </r>
  </si>
  <si>
    <t>je naveden detajlni popis predvidenih rezervnih delov!</t>
  </si>
  <si>
    <t>Lista št. 1.3  Demontaža, Sanacija in Montaža opreme</t>
  </si>
  <si>
    <t>Vtočni objekt -  Sanacija opreme</t>
  </si>
  <si>
    <t>Sanacija vbetoniranih delov rešetke</t>
  </si>
  <si>
    <t>Sanacija vodil revizijskih zapornic</t>
  </si>
  <si>
    <t>Sanacija obstoječih pokrovov niš</t>
  </si>
  <si>
    <t>Vtočni objekt -  Demontaža obstoječe opreme</t>
  </si>
  <si>
    <t>Demontaža obstoječe žerjavne proge</t>
  </si>
  <si>
    <t>Demontaža obstoječih pokrovov niš in okvirjev pokrovov</t>
  </si>
  <si>
    <t>2.3</t>
  </si>
  <si>
    <t>Demontaža obstoječe obloge pod pragom rešetke</t>
  </si>
  <si>
    <t>2.4</t>
  </si>
  <si>
    <t xml:space="preserve">Demontaža obstoječih ograj </t>
  </si>
  <si>
    <t>Vtočni objekt -  Montaža nove opreme</t>
  </si>
  <si>
    <t>Montaža novih panelov rešetk</t>
  </si>
  <si>
    <t>Montaža nove zaščitne obloge pod pragom rešetke</t>
  </si>
  <si>
    <t>Montaža nove žerjavne proge</t>
  </si>
  <si>
    <t>3.4</t>
  </si>
  <si>
    <t>Montaža saniranih pokrovov nad nišami revizijskih zapornic</t>
  </si>
  <si>
    <t>3.5</t>
  </si>
  <si>
    <t>Montaža novih okvirjev pokrovov nad nišami revizijskih zapornic</t>
  </si>
  <si>
    <t>3.6</t>
  </si>
  <si>
    <t>Montaža novega portalnega dvigala s čistilnim strojem</t>
  </si>
  <si>
    <t>3.7</t>
  </si>
  <si>
    <t>Vgradnja - testiranje novih kotalnih zapornic</t>
  </si>
  <si>
    <t>3.8</t>
  </si>
  <si>
    <t>Montaža nove zaščitne obloge pred čistilnim strojem</t>
  </si>
  <si>
    <t>Sanacija dvižnih klešč
Montaža saniranih dvižnih klešč.</t>
  </si>
  <si>
    <t>Iztočni objekt -  Montaža nove opreme</t>
  </si>
  <si>
    <t>Montaža novih pokrovov s pripadajočimi okvirji nad nišami pomožnih zapornic</t>
  </si>
  <si>
    <t>5.3</t>
  </si>
  <si>
    <t>Montaža novega vozička za prevoz pomožnih zapornic</t>
  </si>
  <si>
    <t>5.4</t>
  </si>
  <si>
    <t>Montaža novega konzolnega dvigala</t>
  </si>
  <si>
    <t>5.5</t>
  </si>
  <si>
    <t>Vgradnja novih drsnih zapornic</t>
  </si>
  <si>
    <t>Črpališče- konzolno dvigalo</t>
  </si>
  <si>
    <t>6.2</t>
  </si>
  <si>
    <t>Montaža zaščitne ograje</t>
  </si>
  <si>
    <t xml:space="preserve">V montažo opreme so vključeni vsi stroški transportov opreme po gradbišču (natovarjanja, </t>
  </si>
  <si>
    <t>transporta po gradbišču in raztovarjanja opreme) morebitni stroški spremljevalnih vozil in</t>
  </si>
  <si>
    <t xml:space="preserve">posegi za raztovarjanje opreme (zagotovitev primernega platoja za stojno </t>
  </si>
  <si>
    <t>mesto avtožerjava) in tovornega prevoznega sredstva.</t>
  </si>
  <si>
    <t>Lista št. 1.4  Šolanje</t>
  </si>
  <si>
    <t>Šolanje naročnikovega osebja</t>
  </si>
  <si>
    <r>
      <rPr>
        <b/>
        <sz val="10"/>
        <color theme="1"/>
        <rFont val="Calibri"/>
        <family val="2"/>
        <charset val="238"/>
        <scheme val="minor"/>
      </rPr>
      <t>Šolanje osebja</t>
    </r>
    <r>
      <rPr>
        <sz val="10"/>
        <color theme="1"/>
        <rFont val="Calibri"/>
        <family val="2"/>
        <charset val="238"/>
        <scheme val="minor"/>
      </rPr>
      <t xml:space="preserve">
Komplet zahtevanega šolanja, kateri je zahtevan v poglavju 4 Obseg dobave - knjiga 3 </t>
    </r>
    <r>
      <rPr>
        <i/>
        <sz val="10"/>
        <color theme="1"/>
        <rFont val="Calibri"/>
        <family val="2"/>
        <charset val="238"/>
        <scheme val="minor"/>
      </rPr>
      <t>Posebne tehnične zahteve</t>
    </r>
  </si>
  <si>
    <t>*Vsi delovni in varovalni odri, protiprašne zaščite, ipd. so upoštevani v enotnih cenah pozameznih postavk v listi cen v listu št 1.3 predmetnega razpisa, skladno s poglavjem 3, v Kjigi 3 - posebne tehnične zahteve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</si>
</sst>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4" fontId="0" fillId="0" borderId="0" xfId="0" applyNumberFormat="1"/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7" xfId="0" applyNumberFormat="1" applyFont="1" applyFill="1" applyBorder="1" applyAlignment="1">
      <alignment horizontal="center" vertical="center" wrapText="1"/>
    </xf>
    <xf numFmtId="4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4" fontId="5" fillId="4" borderId="12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0" fillId="0" borderId="11" xfId="0" applyBorder="1" applyAlignment="1">
      <alignment horizont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Font="1" applyFill="1" applyAlignment="1">
      <alignment vertical="center"/>
    </xf>
    <xf numFmtId="0" fontId="7" fillId="2" borderId="0" xfId="0" applyFont="1" applyFill="1"/>
    <xf numFmtId="0" fontId="0" fillId="2" borderId="0" xfId="0" applyFill="1"/>
    <xf numFmtId="0" fontId="3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right"/>
    </xf>
    <xf numFmtId="4" fontId="1" fillId="2" borderId="12" xfId="0" applyNumberFormat="1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2" fillId="2" borderId="6" xfId="0" applyFont="1" applyFill="1" applyBorder="1" applyAlignment="1">
      <alignment vertical="center" wrapText="1"/>
    </xf>
    <xf numFmtId="4" fontId="5" fillId="3" borderId="4" xfId="0" applyNumberFormat="1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E31"/>
  <sheetViews>
    <sheetView tabSelected="1" view="pageBreakPreview" zoomScaleNormal="100" zoomScaleSheetLayoutView="100" workbookViewId="0">
      <selection activeCell="C20" sqref="C20:C22"/>
    </sheetView>
  </sheetViews>
  <sheetFormatPr defaultRowHeight="15" x14ac:dyDescent="0.25"/>
  <cols>
    <col min="2" max="2" width="43.42578125" customWidth="1"/>
    <col min="3" max="3" width="18.28515625" customWidth="1"/>
  </cols>
  <sheetData>
    <row r="1" spans="1:5" x14ac:dyDescent="0.25">
      <c r="A1" s="50" t="s">
        <v>0</v>
      </c>
      <c r="B1" s="51"/>
      <c r="C1" s="52"/>
      <c r="D1" s="52"/>
      <c r="E1" s="52"/>
    </row>
    <row r="2" spans="1:5" x14ac:dyDescent="0.25">
      <c r="A2" s="51"/>
      <c r="B2" s="51"/>
      <c r="C2" s="52"/>
      <c r="D2" s="52"/>
      <c r="E2" s="52"/>
    </row>
    <row r="3" spans="1:5" x14ac:dyDescent="0.25">
      <c r="A3" s="51" t="s">
        <v>1</v>
      </c>
      <c r="B3" s="51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x14ac:dyDescent="0.25">
      <c r="A5" s="52"/>
      <c r="B5" s="52"/>
      <c r="C5" s="52"/>
      <c r="D5" s="52"/>
      <c r="E5" s="52"/>
    </row>
    <row r="6" spans="1:5" x14ac:dyDescent="0.25">
      <c r="A6" s="50" t="s">
        <v>2</v>
      </c>
      <c r="B6" s="52"/>
      <c r="C6" s="52"/>
      <c r="D6" s="52"/>
      <c r="E6" s="52"/>
    </row>
    <row r="7" spans="1:5" x14ac:dyDescent="0.25">
      <c r="A7" s="53" t="s">
        <v>3</v>
      </c>
      <c r="B7" s="52"/>
      <c r="C7" s="52"/>
      <c r="D7" s="52"/>
      <c r="E7" s="52"/>
    </row>
    <row r="8" spans="1:5" x14ac:dyDescent="0.25">
      <c r="A8" s="53" t="s">
        <v>4</v>
      </c>
      <c r="B8" s="52"/>
      <c r="C8" s="52"/>
      <c r="D8" s="52"/>
      <c r="E8" s="52"/>
    </row>
    <row r="9" spans="1:5" x14ac:dyDescent="0.25">
      <c r="A9" s="53" t="s">
        <v>5</v>
      </c>
      <c r="B9" s="52"/>
      <c r="C9" s="52"/>
      <c r="D9" s="52"/>
      <c r="E9" s="52"/>
    </row>
    <row r="10" spans="1:5" x14ac:dyDescent="0.25">
      <c r="A10" s="53" t="s">
        <v>6</v>
      </c>
      <c r="B10" s="52"/>
      <c r="C10" s="52"/>
      <c r="D10" s="52"/>
      <c r="E10" s="52"/>
    </row>
    <row r="11" spans="1:5" x14ac:dyDescent="0.25">
      <c r="A11" s="53" t="s">
        <v>7</v>
      </c>
      <c r="B11" s="52"/>
      <c r="C11" s="52"/>
      <c r="D11" s="52"/>
      <c r="E11" s="52"/>
    </row>
    <row r="12" spans="1:5" x14ac:dyDescent="0.25">
      <c r="A12" s="52"/>
      <c r="B12" s="52"/>
      <c r="C12" s="52"/>
      <c r="D12" s="52"/>
      <c r="E12" s="52"/>
    </row>
    <row r="13" spans="1:5" ht="15.75" thickBot="1" x14ac:dyDescent="0.3">
      <c r="A13" s="52"/>
      <c r="B13" s="52"/>
      <c r="C13" s="52"/>
      <c r="D13" s="52"/>
      <c r="E13" s="52"/>
    </row>
    <row r="14" spans="1:5" x14ac:dyDescent="0.25">
      <c r="A14" s="54"/>
      <c r="B14" s="64" t="s">
        <v>8</v>
      </c>
      <c r="C14" s="67" t="s">
        <v>9</v>
      </c>
      <c r="D14" s="52"/>
      <c r="E14" s="52"/>
    </row>
    <row r="15" spans="1:5" x14ac:dyDescent="0.25">
      <c r="A15" s="55" t="s">
        <v>10</v>
      </c>
      <c r="B15" s="65"/>
      <c r="C15" s="68"/>
      <c r="D15" s="52"/>
      <c r="E15" s="52"/>
    </row>
    <row r="16" spans="1:5" ht="15.75" thickBot="1" x14ac:dyDescent="0.3">
      <c r="A16" s="56"/>
      <c r="B16" s="66"/>
      <c r="C16" s="69"/>
      <c r="D16" s="52"/>
      <c r="E16" s="52"/>
    </row>
    <row r="17" spans="1:5" x14ac:dyDescent="0.25">
      <c r="A17" s="55"/>
      <c r="B17" s="64" t="s">
        <v>11</v>
      </c>
      <c r="C17" s="70">
        <f>SUM('Lista št.1'!C21:C23)</f>
        <v>0</v>
      </c>
      <c r="D17" s="52"/>
      <c r="E17" s="52"/>
    </row>
    <row r="18" spans="1:5" x14ac:dyDescent="0.25">
      <c r="A18" s="55">
        <v>1</v>
      </c>
      <c r="B18" s="65"/>
      <c r="C18" s="68"/>
      <c r="D18" s="52"/>
      <c r="E18" s="52"/>
    </row>
    <row r="19" spans="1:5" ht="15.75" thickBot="1" x14ac:dyDescent="0.3">
      <c r="A19" s="56"/>
      <c r="B19" s="66"/>
      <c r="C19" s="69"/>
      <c r="D19" s="52"/>
      <c r="E19" s="52"/>
    </row>
    <row r="20" spans="1:5" x14ac:dyDescent="0.25">
      <c r="A20" s="55"/>
      <c r="B20" s="64" t="s">
        <v>12</v>
      </c>
      <c r="C20" s="70">
        <f>SUM('Lista št.1'!C15:C17,'Lista št.1'!C12:C14,'Lista št.1'!C9:C11)*0.05</f>
        <v>0</v>
      </c>
      <c r="D20" s="52"/>
      <c r="E20" s="52"/>
    </row>
    <row r="21" spans="1:5" x14ac:dyDescent="0.25">
      <c r="A21" s="55">
        <v>2</v>
      </c>
      <c r="B21" s="65"/>
      <c r="C21" s="71"/>
      <c r="D21" s="52"/>
      <c r="E21" s="52"/>
    </row>
    <row r="22" spans="1:5" ht="15.75" thickBot="1" x14ac:dyDescent="0.3">
      <c r="A22" s="56"/>
      <c r="B22" s="66"/>
      <c r="C22" s="72"/>
      <c r="D22" s="52"/>
      <c r="E22" s="52"/>
    </row>
    <row r="23" spans="1:5" ht="30.75" customHeight="1" thickBot="1" x14ac:dyDescent="0.3">
      <c r="A23" s="52"/>
      <c r="B23" s="57" t="s">
        <v>13</v>
      </c>
      <c r="C23" s="58">
        <f>SUM(C17:C22)</f>
        <v>0</v>
      </c>
      <c r="D23" s="52"/>
      <c r="E23" s="52"/>
    </row>
    <row r="24" spans="1:5" x14ac:dyDescent="0.25">
      <c r="A24" s="52"/>
      <c r="B24" s="52"/>
      <c r="C24" s="52"/>
      <c r="D24" s="52"/>
      <c r="E24" s="52"/>
    </row>
    <row r="25" spans="1:5" x14ac:dyDescent="0.25">
      <c r="A25" s="52"/>
      <c r="B25" s="52"/>
      <c r="C25" s="52"/>
      <c r="D25" s="52"/>
      <c r="E25" s="52"/>
    </row>
    <row r="26" spans="1:5" x14ac:dyDescent="0.25">
      <c r="A26" s="59" t="s">
        <v>14</v>
      </c>
      <c r="B26" s="59"/>
      <c r="C26" s="59"/>
      <c r="D26" s="60"/>
      <c r="E26" s="52"/>
    </row>
    <row r="27" spans="1:5" x14ac:dyDescent="0.25">
      <c r="A27" s="59" t="s">
        <v>15</v>
      </c>
      <c r="B27" s="59"/>
      <c r="C27" s="59"/>
      <c r="D27" s="60"/>
      <c r="E27" s="52"/>
    </row>
    <row r="28" spans="1:5" x14ac:dyDescent="0.25">
      <c r="A28" s="59"/>
      <c r="B28" s="59"/>
      <c r="C28" s="59"/>
      <c r="D28" s="60"/>
      <c r="E28" s="52"/>
    </row>
    <row r="29" spans="1:5" x14ac:dyDescent="0.25">
      <c r="A29" s="60"/>
      <c r="B29" s="60"/>
      <c r="C29" s="60"/>
      <c r="D29" s="60"/>
      <c r="E29" s="52"/>
    </row>
    <row r="30" spans="1:5" x14ac:dyDescent="0.25">
      <c r="A30" s="60" t="s">
        <v>16</v>
      </c>
      <c r="B30" s="60"/>
      <c r="C30" s="60" t="s">
        <v>17</v>
      </c>
      <c r="D30" s="60"/>
      <c r="E30" s="52"/>
    </row>
    <row r="31" spans="1:5" x14ac:dyDescent="0.25">
      <c r="A31" s="17"/>
      <c r="B31" s="17"/>
      <c r="C31" s="17"/>
      <c r="D31" s="17"/>
    </row>
  </sheetData>
  <sheetProtection algorithmName="SHA-512" hashValue="bzSRn90vAsnQoXwzWpDDd5hDVIJCEVSbB4LyXVAe0TbINfywdaYiqWuOCc4Mv0GqSSXq+x99/ZGcDb2MB9VSfQ==" saltValue="52b4y/NhAdBj2GkkvZKrPQ==" spinCount="100000" sheet="1" formatCells="0" formatColumns="0" formatRows="0"/>
  <mergeCells count="6">
    <mergeCell ref="B14:B16"/>
    <mergeCell ref="C14:C16"/>
    <mergeCell ref="B17:B19"/>
    <mergeCell ref="C17:C19"/>
    <mergeCell ref="B20:B22"/>
    <mergeCell ref="C20:C22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C23"/>
  <sheetViews>
    <sheetView view="pageBreakPreview" zoomScale="115" zoomScaleNormal="100" zoomScaleSheetLayoutView="115" workbookViewId="0">
      <selection activeCell="C15" sqref="C15:C17"/>
    </sheetView>
  </sheetViews>
  <sheetFormatPr defaultRowHeight="15" x14ac:dyDescent="0.25"/>
  <cols>
    <col min="1" max="1" width="12" customWidth="1"/>
    <col min="2" max="2" width="31.7109375" customWidth="1"/>
    <col min="3" max="3" width="27.140625" customWidth="1"/>
  </cols>
  <sheetData>
    <row r="1" spans="1:3" x14ac:dyDescent="0.25">
      <c r="A1" s="50" t="s">
        <v>0</v>
      </c>
      <c r="B1" s="51"/>
      <c r="C1" s="52"/>
    </row>
    <row r="2" spans="1:3" x14ac:dyDescent="0.25">
      <c r="A2" s="51"/>
      <c r="B2" s="51"/>
      <c r="C2" s="52"/>
    </row>
    <row r="3" spans="1:3" x14ac:dyDescent="0.25">
      <c r="A3" s="51" t="s">
        <v>18</v>
      </c>
      <c r="B3" s="51"/>
      <c r="C3" s="52"/>
    </row>
    <row r="4" spans="1:3" x14ac:dyDescent="0.25">
      <c r="A4" s="52"/>
      <c r="B4" s="52"/>
      <c r="C4" s="52"/>
    </row>
    <row r="5" spans="1:3" ht="15.75" thickBot="1" x14ac:dyDescent="0.3">
      <c r="A5" s="52"/>
      <c r="B5" s="52"/>
      <c r="C5" s="52"/>
    </row>
    <row r="6" spans="1:3" x14ac:dyDescent="0.25">
      <c r="A6" s="67" t="s">
        <v>10</v>
      </c>
      <c r="B6" s="64" t="s">
        <v>8</v>
      </c>
      <c r="C6" s="67" t="s">
        <v>9</v>
      </c>
    </row>
    <row r="7" spans="1:3" x14ac:dyDescent="0.25">
      <c r="A7" s="68"/>
      <c r="B7" s="65"/>
      <c r="C7" s="68"/>
    </row>
    <row r="8" spans="1:3" ht="15.75" thickBot="1" x14ac:dyDescent="0.3">
      <c r="A8" s="69"/>
      <c r="B8" s="66"/>
      <c r="C8" s="69"/>
    </row>
    <row r="9" spans="1:3" x14ac:dyDescent="0.25">
      <c r="A9" s="55"/>
      <c r="B9" s="61" t="s">
        <v>19</v>
      </c>
      <c r="C9" s="70">
        <f>SUM('Lista št.1.1'!F11,'Lista št.1.1'!F16,'Lista št.1.1'!F22,'Lista št.1.1'!F27,'Lista št.1.1'!F32,'Lista št.1.1'!F36,'Lista št.1.1'!F41,'Lista št.1.1'!F46,'Lista št.1.1'!F51,'Lista št.1.1'!F55,'Lista št.1.1'!F59,'Lista št.1.1'!F64,'Lista št.1.1'!F69,'Lista št.1.1'!F75)</f>
        <v>0</v>
      </c>
    </row>
    <row r="10" spans="1:3" x14ac:dyDescent="0.25">
      <c r="A10" s="68">
        <v>1</v>
      </c>
      <c r="B10" s="76" t="s">
        <v>20</v>
      </c>
      <c r="C10" s="68"/>
    </row>
    <row r="11" spans="1:3" ht="15.75" thickBot="1" x14ac:dyDescent="0.3">
      <c r="A11" s="69"/>
      <c r="B11" s="77"/>
      <c r="C11" s="69"/>
    </row>
    <row r="12" spans="1:3" x14ac:dyDescent="0.25">
      <c r="A12" s="55"/>
      <c r="B12" s="61" t="s">
        <v>21</v>
      </c>
      <c r="C12" s="70">
        <f>SUM('Lista št.1.2'!F10,'Lista št.1.2'!F13,'Lista št.1.2'!F16,'Lista št.1.2'!F19,'Lista št.1.2'!F22,'Lista št.1.2'!F25,'Lista št.1.2'!F28,'Lista št.1.2'!F31)</f>
        <v>0</v>
      </c>
    </row>
    <row r="13" spans="1:3" x14ac:dyDescent="0.25">
      <c r="A13" s="68">
        <v>2</v>
      </c>
      <c r="B13" s="76" t="s">
        <v>22</v>
      </c>
      <c r="C13" s="71"/>
    </row>
    <row r="14" spans="1:3" ht="15.75" thickBot="1" x14ac:dyDescent="0.3">
      <c r="A14" s="69"/>
      <c r="B14" s="77"/>
      <c r="C14" s="72"/>
    </row>
    <row r="15" spans="1:3" x14ac:dyDescent="0.25">
      <c r="A15" s="55"/>
      <c r="B15" s="61" t="s">
        <v>23</v>
      </c>
      <c r="C15" s="70">
        <f>SUM('Lista št.1.3'!F11,'Lista št.1.3'!F18,'Lista št.1.3'!F29,'Lista št.1.3'!F33,'Lista št.1.3'!F41,'Lista št.1.3'!F46)</f>
        <v>0</v>
      </c>
    </row>
    <row r="16" spans="1:3" x14ac:dyDescent="0.25">
      <c r="A16" s="68">
        <v>3</v>
      </c>
      <c r="B16" s="76" t="s">
        <v>24</v>
      </c>
      <c r="C16" s="68"/>
    </row>
    <row r="17" spans="1:3" x14ac:dyDescent="0.25">
      <c r="A17" s="69"/>
      <c r="B17" s="77"/>
      <c r="C17" s="69"/>
    </row>
    <row r="18" spans="1:3" x14ac:dyDescent="0.25">
      <c r="A18" s="55"/>
      <c r="B18" s="63" t="s">
        <v>25</v>
      </c>
      <c r="C18" s="70">
        <f>'Lista št.1.4'!F9</f>
        <v>0</v>
      </c>
    </row>
    <row r="19" spans="1:3" x14ac:dyDescent="0.25">
      <c r="A19" s="55">
        <v>4</v>
      </c>
      <c r="B19" s="76" t="s">
        <v>26</v>
      </c>
      <c r="C19" s="68"/>
    </row>
    <row r="20" spans="1:3" x14ac:dyDescent="0.25">
      <c r="A20" s="55"/>
      <c r="B20" s="77"/>
      <c r="C20" s="69"/>
    </row>
    <row r="21" spans="1:3" x14ac:dyDescent="0.25">
      <c r="A21" s="67"/>
      <c r="B21" s="73" t="s">
        <v>27</v>
      </c>
      <c r="C21" s="70">
        <f>SUM(C9:C20)</f>
        <v>0</v>
      </c>
    </row>
    <row r="22" spans="1:3" x14ac:dyDescent="0.25">
      <c r="A22" s="68"/>
      <c r="B22" s="74"/>
      <c r="C22" s="71"/>
    </row>
    <row r="23" spans="1:3" ht="15.75" thickBot="1" x14ac:dyDescent="0.3">
      <c r="A23" s="69"/>
      <c r="B23" s="75"/>
      <c r="C23" s="72"/>
    </row>
  </sheetData>
  <sheetProtection algorithmName="SHA-512" hashValue="rhp9Z08JbGcNjm0m2GLnw7EiiEWCulL6BqIR0Mh01DQhsLddqJUC5SsRuAF1U/ygm6ni1ywCX14oPqaQo9AzzQ==" saltValue="eDcneVqtRRjYkq3Hzyud9A==" spinCount="100000" sheet="1" formatCells="0" formatColumns="0" formatRows="0"/>
  <mergeCells count="17">
    <mergeCell ref="A13:A14"/>
    <mergeCell ref="B13:B14"/>
    <mergeCell ref="A10:A11"/>
    <mergeCell ref="B10:B11"/>
    <mergeCell ref="A6:A8"/>
    <mergeCell ref="A21:A23"/>
    <mergeCell ref="C21:C23"/>
    <mergeCell ref="B21:B23"/>
    <mergeCell ref="A16:A17"/>
    <mergeCell ref="B16:B17"/>
    <mergeCell ref="B19:B20"/>
    <mergeCell ref="C18:C20"/>
    <mergeCell ref="B6:B8"/>
    <mergeCell ref="C6:C8"/>
    <mergeCell ref="C9:C11"/>
    <mergeCell ref="C12:C14"/>
    <mergeCell ref="C15:C17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F84"/>
  <sheetViews>
    <sheetView view="pageBreakPreview" zoomScale="115" zoomScaleNormal="130" zoomScaleSheetLayoutView="115" workbookViewId="0">
      <selection activeCell="B4" sqref="B4"/>
    </sheetView>
  </sheetViews>
  <sheetFormatPr defaultRowHeight="15" x14ac:dyDescent="0.25"/>
  <cols>
    <col min="2" max="2" width="34.28515625" customWidth="1"/>
    <col min="5" max="5" width="12.140625" customWidth="1"/>
    <col min="6" max="6" width="12.5703125" customWidth="1"/>
  </cols>
  <sheetData>
    <row r="1" spans="1:6" x14ac:dyDescent="0.25">
      <c r="A1" s="10" t="s">
        <v>0</v>
      </c>
      <c r="B1" s="11"/>
    </row>
    <row r="2" spans="1:6" x14ac:dyDescent="0.25">
      <c r="A2" s="11"/>
      <c r="B2" s="11"/>
    </row>
    <row r="3" spans="1:6" x14ac:dyDescent="0.25">
      <c r="A3" s="11" t="s">
        <v>28</v>
      </c>
      <c r="B3" s="11"/>
    </row>
    <row r="4" spans="1:6" ht="15.75" thickBot="1" x14ac:dyDescent="0.3"/>
    <row r="5" spans="1:6" ht="12" customHeight="1" x14ac:dyDescent="0.25">
      <c r="A5" s="78" t="s">
        <v>10</v>
      </c>
      <c r="B5" s="78" t="s">
        <v>8</v>
      </c>
      <c r="C5" s="21" t="s">
        <v>29</v>
      </c>
      <c r="D5" s="21" t="s">
        <v>30</v>
      </c>
      <c r="E5" s="21" t="s">
        <v>31</v>
      </c>
      <c r="F5" s="21" t="s">
        <v>32</v>
      </c>
    </row>
    <row r="6" spans="1:6" ht="12" customHeight="1" thickBot="1" x14ac:dyDescent="0.3">
      <c r="A6" s="79"/>
      <c r="B6" s="79"/>
      <c r="C6" s="4" t="s">
        <v>33</v>
      </c>
      <c r="D6" s="4" t="s">
        <v>34</v>
      </c>
      <c r="E6" s="4" t="s">
        <v>35</v>
      </c>
      <c r="F6" s="4" t="s">
        <v>9</v>
      </c>
    </row>
    <row r="7" spans="1:6" ht="15" customHeight="1" thickBot="1" x14ac:dyDescent="0.3">
      <c r="A7" s="22">
        <v>1</v>
      </c>
      <c r="B7" s="80" t="s">
        <v>36</v>
      </c>
      <c r="C7" s="81"/>
      <c r="D7" s="81"/>
      <c r="E7" s="81"/>
      <c r="F7" s="82"/>
    </row>
    <row r="8" spans="1:6" ht="24.75" customHeight="1" thickBot="1" x14ac:dyDescent="0.3">
      <c r="A8" s="7" t="s">
        <v>37</v>
      </c>
      <c r="B8" s="3" t="s">
        <v>38</v>
      </c>
      <c r="C8" s="3" t="s">
        <v>39</v>
      </c>
      <c r="D8" s="4">
        <v>1</v>
      </c>
      <c r="E8" s="27"/>
      <c r="F8" s="15">
        <f t="shared" ref="F8:F10" si="0">D8*E8</f>
        <v>0</v>
      </c>
    </row>
    <row r="9" spans="1:6" ht="24.75" customHeight="1" thickBot="1" x14ac:dyDescent="0.3">
      <c r="A9" s="7" t="s">
        <v>40</v>
      </c>
      <c r="B9" s="3" t="s">
        <v>41</v>
      </c>
      <c r="C9" s="3" t="s">
        <v>39</v>
      </c>
      <c r="D9" s="4">
        <v>4</v>
      </c>
      <c r="E9" s="27"/>
      <c r="F9" s="15">
        <f t="shared" ref="F9" si="1">D9*E9</f>
        <v>0</v>
      </c>
    </row>
    <row r="10" spans="1:6" ht="14.1" customHeight="1" thickBot="1" x14ac:dyDescent="0.3">
      <c r="A10" s="7" t="s">
        <v>42</v>
      </c>
      <c r="B10" s="3" t="s">
        <v>43</v>
      </c>
      <c r="C10" s="3" t="s">
        <v>39</v>
      </c>
      <c r="D10" s="4">
        <v>1</v>
      </c>
      <c r="E10" s="27"/>
      <c r="F10" s="15">
        <f t="shared" si="0"/>
        <v>0</v>
      </c>
    </row>
    <row r="11" spans="1:6" ht="14.1" customHeight="1" thickBot="1" x14ac:dyDescent="0.3">
      <c r="A11" s="83" t="s">
        <v>44</v>
      </c>
      <c r="B11" s="84"/>
      <c r="C11" s="84"/>
      <c r="D11" s="84"/>
      <c r="E11" s="85"/>
      <c r="F11" s="28">
        <f>SUM(F8:F10)</f>
        <v>0</v>
      </c>
    </row>
    <row r="12" spans="1:6" ht="17.25" customHeight="1" thickBot="1" x14ac:dyDescent="0.3">
      <c r="A12" s="89"/>
      <c r="B12" s="90"/>
      <c r="C12" s="90"/>
      <c r="D12" s="90"/>
      <c r="E12" s="90"/>
      <c r="F12" s="91"/>
    </row>
    <row r="13" spans="1:6" ht="15" customHeight="1" thickBot="1" x14ac:dyDescent="0.3">
      <c r="A13" s="23">
        <v>2</v>
      </c>
      <c r="B13" s="80" t="s">
        <v>45</v>
      </c>
      <c r="C13" s="81"/>
      <c r="D13" s="81"/>
      <c r="E13" s="81"/>
      <c r="F13" s="82"/>
    </row>
    <row r="14" spans="1:6" ht="24" customHeight="1" thickBot="1" x14ac:dyDescent="0.3">
      <c r="A14" s="7" t="s">
        <v>46</v>
      </c>
      <c r="B14" s="3" t="s">
        <v>38</v>
      </c>
      <c r="C14" s="3" t="s">
        <v>39</v>
      </c>
      <c r="D14" s="4">
        <v>1</v>
      </c>
      <c r="E14" s="27"/>
      <c r="F14" s="15">
        <f t="shared" ref="F14:F15" si="2">D14*E14</f>
        <v>0</v>
      </c>
    </row>
    <row r="15" spans="1:6" ht="14.1" customHeight="1" thickBot="1" x14ac:dyDescent="0.3">
      <c r="A15" s="7" t="s">
        <v>47</v>
      </c>
      <c r="B15" s="3" t="s">
        <v>48</v>
      </c>
      <c r="C15" s="3" t="s">
        <v>39</v>
      </c>
      <c r="D15" s="4">
        <v>4</v>
      </c>
      <c r="E15" s="27"/>
      <c r="F15" s="15">
        <f t="shared" si="2"/>
        <v>0</v>
      </c>
    </row>
    <row r="16" spans="1:6" ht="14.1" customHeight="1" thickBot="1" x14ac:dyDescent="0.3">
      <c r="A16" s="83" t="s">
        <v>44</v>
      </c>
      <c r="B16" s="84"/>
      <c r="C16" s="84"/>
      <c r="D16" s="84"/>
      <c r="E16" s="85"/>
      <c r="F16" s="28">
        <f>SUM(F14:F15)</f>
        <v>0</v>
      </c>
    </row>
    <row r="17" spans="1:6" ht="14.1" customHeight="1" thickBot="1" x14ac:dyDescent="0.3">
      <c r="A17" s="19"/>
      <c r="B17" s="20"/>
      <c r="C17" s="20"/>
      <c r="D17" s="20"/>
      <c r="E17" s="20"/>
      <c r="F17" s="14"/>
    </row>
    <row r="18" spans="1:6" ht="14.1" customHeight="1" thickBot="1" x14ac:dyDescent="0.3">
      <c r="A18" s="23">
        <v>3</v>
      </c>
      <c r="B18" s="80" t="s">
        <v>49</v>
      </c>
      <c r="C18" s="81"/>
      <c r="D18" s="81"/>
      <c r="E18" s="81"/>
      <c r="F18" s="82"/>
    </row>
    <row r="19" spans="1:6" ht="30" customHeight="1" thickBot="1" x14ac:dyDescent="0.3">
      <c r="A19" s="7" t="s">
        <v>50</v>
      </c>
      <c r="B19" s="3" t="s">
        <v>38</v>
      </c>
      <c r="C19" s="3" t="s">
        <v>39</v>
      </c>
      <c r="D19" s="4">
        <v>1</v>
      </c>
      <c r="E19" s="27"/>
      <c r="F19" s="15">
        <f t="shared" ref="F19:F21" si="3">D19*E19</f>
        <v>0</v>
      </c>
    </row>
    <row r="20" spans="1:6" ht="30" customHeight="1" thickBot="1" x14ac:dyDescent="0.3">
      <c r="A20" s="7" t="s">
        <v>51</v>
      </c>
      <c r="B20" s="3" t="s">
        <v>52</v>
      </c>
      <c r="C20" s="3" t="s">
        <v>39</v>
      </c>
      <c r="D20" s="4">
        <v>1</v>
      </c>
      <c r="E20" s="27"/>
      <c r="F20" s="15">
        <f t="shared" ref="F20" si="4">D20*E20</f>
        <v>0</v>
      </c>
    </row>
    <row r="21" spans="1:6" ht="27" customHeight="1" thickBot="1" x14ac:dyDescent="0.3">
      <c r="A21" s="7" t="s">
        <v>53</v>
      </c>
      <c r="B21" s="3" t="s">
        <v>54</v>
      </c>
      <c r="C21" s="3" t="s">
        <v>39</v>
      </c>
      <c r="D21" s="4">
        <v>1</v>
      </c>
      <c r="E21" s="27"/>
      <c r="F21" s="15">
        <f t="shared" si="3"/>
        <v>0</v>
      </c>
    </row>
    <row r="22" spans="1:6" ht="14.1" customHeight="1" thickBot="1" x14ac:dyDescent="0.3">
      <c r="A22" s="83" t="s">
        <v>44</v>
      </c>
      <c r="B22" s="84"/>
      <c r="C22" s="84"/>
      <c r="D22" s="84"/>
      <c r="E22" s="85"/>
      <c r="F22" s="28">
        <f>SUM(F19:F21)</f>
        <v>0</v>
      </c>
    </row>
    <row r="23" spans="1:6" ht="14.1" customHeight="1" thickBot="1" x14ac:dyDescent="0.3">
      <c r="A23" s="19"/>
      <c r="B23" s="20"/>
      <c r="C23" s="20"/>
      <c r="D23" s="20"/>
      <c r="E23" s="20"/>
      <c r="F23" s="14"/>
    </row>
    <row r="24" spans="1:6" ht="14.1" customHeight="1" thickBot="1" x14ac:dyDescent="0.3">
      <c r="A24" s="23">
        <v>4</v>
      </c>
      <c r="B24" s="80" t="s">
        <v>55</v>
      </c>
      <c r="C24" s="81"/>
      <c r="D24" s="81"/>
      <c r="E24" s="81"/>
      <c r="F24" s="82"/>
    </row>
    <row r="25" spans="1:6" ht="26.25" customHeight="1" thickBot="1" x14ac:dyDescent="0.3">
      <c r="A25" s="7" t="s">
        <v>56</v>
      </c>
      <c r="B25" s="3" t="s">
        <v>38</v>
      </c>
      <c r="C25" s="3" t="s">
        <v>39</v>
      </c>
      <c r="D25" s="4">
        <v>1</v>
      </c>
      <c r="E25" s="27"/>
      <c r="F25" s="15">
        <f t="shared" ref="F25:F26" si="5">D25*E25</f>
        <v>0</v>
      </c>
    </row>
    <row r="26" spans="1:6" ht="21" customHeight="1" thickBot="1" x14ac:dyDescent="0.3">
      <c r="A26" s="7" t="s">
        <v>57</v>
      </c>
      <c r="B26" s="3" t="s">
        <v>58</v>
      </c>
      <c r="C26" s="3" t="s">
        <v>39</v>
      </c>
      <c r="D26" s="4">
        <v>1</v>
      </c>
      <c r="E26" s="27"/>
      <c r="F26" s="15">
        <f t="shared" si="5"/>
        <v>0</v>
      </c>
    </row>
    <row r="27" spans="1:6" ht="14.1" customHeight="1" thickBot="1" x14ac:dyDescent="0.3">
      <c r="A27" s="83" t="s">
        <v>44</v>
      </c>
      <c r="B27" s="84"/>
      <c r="C27" s="84"/>
      <c r="D27" s="84"/>
      <c r="E27" s="85"/>
      <c r="F27" s="28">
        <f>SUM(F25:F26)</f>
        <v>0</v>
      </c>
    </row>
    <row r="28" spans="1:6" ht="14.1" customHeight="1" thickBot="1" x14ac:dyDescent="0.3">
      <c r="A28" s="19"/>
      <c r="B28" s="20"/>
      <c r="C28" s="20"/>
      <c r="D28" s="20"/>
      <c r="E28" s="20"/>
      <c r="F28" s="14"/>
    </row>
    <row r="29" spans="1:6" ht="14.1" customHeight="1" thickBot="1" x14ac:dyDescent="0.3">
      <c r="A29" s="23">
        <v>5</v>
      </c>
      <c r="B29" s="80" t="s">
        <v>59</v>
      </c>
      <c r="C29" s="81"/>
      <c r="D29" s="81"/>
      <c r="E29" s="81"/>
      <c r="F29" s="82"/>
    </row>
    <row r="30" spans="1:6" ht="28.5" customHeight="1" thickBot="1" x14ac:dyDescent="0.3">
      <c r="A30" s="7" t="s">
        <v>60</v>
      </c>
      <c r="B30" s="3" t="s">
        <v>38</v>
      </c>
      <c r="C30" s="3" t="s">
        <v>39</v>
      </c>
      <c r="D30" s="4">
        <v>1</v>
      </c>
      <c r="E30" s="27"/>
      <c r="F30" s="15">
        <f t="shared" ref="F30:F31" si="6">D30*E30</f>
        <v>0</v>
      </c>
    </row>
    <row r="31" spans="1:6" ht="28.5" customHeight="1" thickBot="1" x14ac:dyDescent="0.3">
      <c r="A31" s="7" t="s">
        <v>61</v>
      </c>
      <c r="B31" s="3" t="s">
        <v>62</v>
      </c>
      <c r="C31" s="3" t="s">
        <v>39</v>
      </c>
      <c r="D31" s="4">
        <v>1</v>
      </c>
      <c r="E31" s="27"/>
      <c r="F31" s="15">
        <f t="shared" si="6"/>
        <v>0</v>
      </c>
    </row>
    <row r="32" spans="1:6" ht="14.1" customHeight="1" thickBot="1" x14ac:dyDescent="0.3">
      <c r="A32" s="83" t="s">
        <v>44</v>
      </c>
      <c r="B32" s="84"/>
      <c r="C32" s="84"/>
      <c r="D32" s="84"/>
      <c r="E32" s="85"/>
      <c r="F32" s="28">
        <f>SUM(F30:F31)</f>
        <v>0</v>
      </c>
    </row>
    <row r="33" spans="1:6" ht="14.1" customHeight="1" thickBot="1" x14ac:dyDescent="0.3">
      <c r="A33" s="19"/>
      <c r="B33" s="20"/>
      <c r="C33" s="20"/>
      <c r="D33" s="20"/>
      <c r="E33" s="20"/>
      <c r="F33" s="14"/>
    </row>
    <row r="34" spans="1:6" ht="14.1" customHeight="1" thickBot="1" x14ac:dyDescent="0.3">
      <c r="A34" s="23">
        <v>6</v>
      </c>
      <c r="B34" s="80" t="s">
        <v>63</v>
      </c>
      <c r="C34" s="81"/>
      <c r="D34" s="81"/>
      <c r="E34" s="81"/>
      <c r="F34" s="82"/>
    </row>
    <row r="35" spans="1:6" ht="27.75" customHeight="1" thickBot="1" x14ac:dyDescent="0.3">
      <c r="A35" s="7" t="s">
        <v>64</v>
      </c>
      <c r="B35" s="3" t="s">
        <v>65</v>
      </c>
      <c r="C35" s="3" t="s">
        <v>39</v>
      </c>
      <c r="D35" s="4">
        <v>1</v>
      </c>
      <c r="E35" s="27"/>
      <c r="F35" s="15">
        <f t="shared" ref="F35" si="7">D35*E35</f>
        <v>0</v>
      </c>
    </row>
    <row r="36" spans="1:6" ht="14.1" customHeight="1" thickBot="1" x14ac:dyDescent="0.3">
      <c r="A36" s="83" t="s">
        <v>44</v>
      </c>
      <c r="B36" s="84"/>
      <c r="C36" s="84"/>
      <c r="D36" s="84"/>
      <c r="E36" s="85"/>
      <c r="F36" s="28">
        <f>SUM(F35:F35)</f>
        <v>0</v>
      </c>
    </row>
    <row r="37" spans="1:6" ht="14.1" customHeight="1" thickBot="1" x14ac:dyDescent="0.3">
      <c r="A37" s="19"/>
      <c r="B37" s="20"/>
      <c r="C37" s="20"/>
      <c r="D37" s="20"/>
      <c r="E37" s="20"/>
      <c r="F37" s="14"/>
    </row>
    <row r="38" spans="1:6" ht="14.1" customHeight="1" thickBot="1" x14ac:dyDescent="0.3">
      <c r="A38" s="23">
        <v>7</v>
      </c>
      <c r="B38" s="80" t="s">
        <v>66</v>
      </c>
      <c r="C38" s="81"/>
      <c r="D38" s="81"/>
      <c r="E38" s="81"/>
      <c r="F38" s="82"/>
    </row>
    <row r="39" spans="1:6" ht="27" customHeight="1" thickBot="1" x14ac:dyDescent="0.3">
      <c r="A39" s="7" t="s">
        <v>67</v>
      </c>
      <c r="B39" s="3" t="s">
        <v>38</v>
      </c>
      <c r="C39" s="3" t="s">
        <v>39</v>
      </c>
      <c r="D39" s="4">
        <v>1</v>
      </c>
      <c r="E39" s="27"/>
      <c r="F39" s="15">
        <f t="shared" ref="F39:F40" si="8">D39*E39</f>
        <v>0</v>
      </c>
    </row>
    <row r="40" spans="1:6" ht="18" customHeight="1" thickBot="1" x14ac:dyDescent="0.3">
      <c r="A40" s="7" t="s">
        <v>68</v>
      </c>
      <c r="B40" s="3" t="s">
        <v>69</v>
      </c>
      <c r="C40" s="3" t="s">
        <v>39</v>
      </c>
      <c r="D40" s="4">
        <v>2</v>
      </c>
      <c r="E40" s="27"/>
      <c r="F40" s="15">
        <f t="shared" si="8"/>
        <v>0</v>
      </c>
    </row>
    <row r="41" spans="1:6" ht="14.1" customHeight="1" thickBot="1" x14ac:dyDescent="0.3">
      <c r="A41" s="83" t="s">
        <v>44</v>
      </c>
      <c r="B41" s="84"/>
      <c r="C41" s="84"/>
      <c r="D41" s="84"/>
      <c r="E41" s="85"/>
      <c r="F41" s="28">
        <f>SUM(F39:F40)</f>
        <v>0</v>
      </c>
    </row>
    <row r="42" spans="1:6" ht="14.1" customHeight="1" thickBot="1" x14ac:dyDescent="0.3">
      <c r="A42" s="19"/>
      <c r="B42" s="20"/>
      <c r="C42" s="20"/>
      <c r="D42" s="20"/>
      <c r="E42" s="20"/>
      <c r="F42" s="14"/>
    </row>
    <row r="43" spans="1:6" ht="15" customHeight="1" thickBot="1" x14ac:dyDescent="0.3">
      <c r="A43" s="5">
        <v>8</v>
      </c>
      <c r="B43" s="80" t="s">
        <v>70</v>
      </c>
      <c r="C43" s="81"/>
      <c r="D43" s="81"/>
      <c r="E43" s="81"/>
      <c r="F43" s="82"/>
    </row>
    <row r="44" spans="1:6" ht="24" customHeight="1" thickBot="1" x14ac:dyDescent="0.3">
      <c r="A44" s="7" t="s">
        <v>71</v>
      </c>
      <c r="B44" s="3" t="s">
        <v>38</v>
      </c>
      <c r="C44" s="3" t="s">
        <v>39</v>
      </c>
      <c r="D44" s="4">
        <v>1</v>
      </c>
      <c r="E44" s="27"/>
      <c r="F44" s="15">
        <f t="shared" ref="F44:F45" si="9">D44*E44</f>
        <v>0</v>
      </c>
    </row>
    <row r="45" spans="1:6" ht="14.1" customHeight="1" thickBot="1" x14ac:dyDescent="0.3">
      <c r="A45" s="7" t="s">
        <v>72</v>
      </c>
      <c r="B45" s="3" t="s">
        <v>73</v>
      </c>
      <c r="C45" s="3" t="s">
        <v>39</v>
      </c>
      <c r="D45" s="4">
        <v>4</v>
      </c>
      <c r="E45" s="27"/>
      <c r="F45" s="15">
        <f t="shared" si="9"/>
        <v>0</v>
      </c>
    </row>
    <row r="46" spans="1:6" ht="14.1" customHeight="1" thickBot="1" x14ac:dyDescent="0.3">
      <c r="A46" s="83" t="s">
        <v>44</v>
      </c>
      <c r="B46" s="84"/>
      <c r="C46" s="84"/>
      <c r="D46" s="84"/>
      <c r="E46" s="85"/>
      <c r="F46" s="28">
        <f>SUM(F44:F45)</f>
        <v>0</v>
      </c>
    </row>
    <row r="47" spans="1:6" ht="16.5" customHeight="1" thickBot="1" x14ac:dyDescent="0.3">
      <c r="A47" s="92"/>
      <c r="B47" s="93"/>
      <c r="C47" s="93"/>
      <c r="D47" s="93"/>
      <c r="E47" s="93"/>
      <c r="F47" s="94"/>
    </row>
    <row r="48" spans="1:6" ht="15" customHeight="1" thickBot="1" x14ac:dyDescent="0.3">
      <c r="A48" s="23">
        <v>9</v>
      </c>
      <c r="B48" s="80" t="s">
        <v>74</v>
      </c>
      <c r="C48" s="81"/>
      <c r="D48" s="81"/>
      <c r="E48" s="81"/>
      <c r="F48" s="82"/>
    </row>
    <row r="49" spans="1:6" ht="27.75" customHeight="1" thickBot="1" x14ac:dyDescent="0.3">
      <c r="A49" s="7" t="s">
        <v>75</v>
      </c>
      <c r="B49" s="3" t="s">
        <v>38</v>
      </c>
      <c r="C49" s="3" t="s">
        <v>39</v>
      </c>
      <c r="D49" s="4">
        <v>1</v>
      </c>
      <c r="E49" s="27"/>
      <c r="F49" s="15">
        <f t="shared" ref="F49:F50" si="10">D49*E49</f>
        <v>0</v>
      </c>
    </row>
    <row r="50" spans="1:6" ht="14.1" customHeight="1" thickBot="1" x14ac:dyDescent="0.3">
      <c r="A50" s="7" t="s">
        <v>76</v>
      </c>
      <c r="B50" s="3" t="s">
        <v>58</v>
      </c>
      <c r="C50" s="3" t="s">
        <v>39</v>
      </c>
      <c r="D50" s="4">
        <v>1</v>
      </c>
      <c r="E50" s="27"/>
      <c r="F50" s="15">
        <f t="shared" si="10"/>
        <v>0</v>
      </c>
    </row>
    <row r="51" spans="1:6" ht="14.1" customHeight="1" thickBot="1" x14ac:dyDescent="0.3">
      <c r="A51" s="83" t="s">
        <v>44</v>
      </c>
      <c r="B51" s="84"/>
      <c r="C51" s="84"/>
      <c r="D51" s="84"/>
      <c r="E51" s="85"/>
      <c r="F51" s="28">
        <f>SUM(F49:F50)</f>
        <v>0</v>
      </c>
    </row>
    <row r="52" spans="1:6" ht="18.75" customHeight="1" thickBot="1" x14ac:dyDescent="0.3">
      <c r="A52" s="86"/>
      <c r="B52" s="87"/>
      <c r="C52" s="87"/>
      <c r="D52" s="87"/>
      <c r="E52" s="87"/>
      <c r="F52" s="88"/>
    </row>
    <row r="53" spans="1:6" ht="18.75" customHeight="1" thickBot="1" x14ac:dyDescent="0.3">
      <c r="A53" s="5">
        <v>10</v>
      </c>
      <c r="B53" s="80" t="s">
        <v>77</v>
      </c>
      <c r="C53" s="81"/>
      <c r="D53" s="81"/>
      <c r="E53" s="81"/>
      <c r="F53" s="82"/>
    </row>
    <row r="54" spans="1:6" ht="33" customHeight="1" thickBot="1" x14ac:dyDescent="0.3">
      <c r="A54" s="7" t="s">
        <v>78</v>
      </c>
      <c r="B54" s="3" t="s">
        <v>79</v>
      </c>
      <c r="C54" s="3" t="s">
        <v>39</v>
      </c>
      <c r="D54" s="4">
        <v>1</v>
      </c>
      <c r="E54" s="27"/>
      <c r="F54" s="15">
        <f t="shared" ref="F54" si="11">D54*E54</f>
        <v>0</v>
      </c>
    </row>
    <row r="55" spans="1:6" ht="18.75" customHeight="1" thickBot="1" x14ac:dyDescent="0.3">
      <c r="A55" s="83" t="s">
        <v>44</v>
      </c>
      <c r="B55" s="84"/>
      <c r="C55" s="84"/>
      <c r="D55" s="84"/>
      <c r="E55" s="85"/>
      <c r="F55" s="28">
        <f>SUM(F54:F54)</f>
        <v>0</v>
      </c>
    </row>
    <row r="56" spans="1:6" ht="15" customHeight="1" thickBot="1" x14ac:dyDescent="0.3">
      <c r="A56" s="5">
        <v>11</v>
      </c>
      <c r="B56" s="80" t="s">
        <v>80</v>
      </c>
      <c r="C56" s="81"/>
      <c r="D56" s="81"/>
      <c r="E56" s="81"/>
      <c r="F56" s="82"/>
    </row>
    <row r="57" spans="1:6" ht="29.25" customHeight="1" thickBot="1" x14ac:dyDescent="0.3">
      <c r="A57" s="7" t="s">
        <v>81</v>
      </c>
      <c r="B57" s="3" t="s">
        <v>38</v>
      </c>
      <c r="C57" s="3" t="s">
        <v>39</v>
      </c>
      <c r="D57" s="4">
        <v>1</v>
      </c>
      <c r="E57" s="27"/>
      <c r="F57" s="15">
        <f t="shared" ref="F57:F58" si="12">D57*E57</f>
        <v>0</v>
      </c>
    </row>
    <row r="58" spans="1:6" ht="15" customHeight="1" thickBot="1" x14ac:dyDescent="0.3">
      <c r="A58" s="7" t="s">
        <v>82</v>
      </c>
      <c r="B58" s="3" t="s">
        <v>83</v>
      </c>
      <c r="C58" s="3" t="s">
        <v>39</v>
      </c>
      <c r="D58" s="4">
        <v>1</v>
      </c>
      <c r="E58" s="27"/>
      <c r="F58" s="15">
        <f t="shared" si="12"/>
        <v>0</v>
      </c>
    </row>
    <row r="59" spans="1:6" ht="14.1" customHeight="1" thickBot="1" x14ac:dyDescent="0.3">
      <c r="A59" s="83" t="s">
        <v>44</v>
      </c>
      <c r="B59" s="84"/>
      <c r="C59" s="84"/>
      <c r="D59" s="84"/>
      <c r="E59" s="85"/>
      <c r="F59" s="28">
        <f>SUM(F57:F58)</f>
        <v>0</v>
      </c>
    </row>
    <row r="60" spans="1:6" ht="14.1" customHeight="1" thickBot="1" x14ac:dyDescent="0.3">
      <c r="A60" s="24"/>
      <c r="B60" s="20"/>
      <c r="C60" s="20"/>
      <c r="D60" s="20"/>
      <c r="E60" s="20"/>
      <c r="F60" s="14"/>
    </row>
    <row r="61" spans="1:6" ht="14.1" customHeight="1" thickBot="1" x14ac:dyDescent="0.3">
      <c r="A61" s="5">
        <v>12</v>
      </c>
      <c r="B61" s="80" t="s">
        <v>84</v>
      </c>
      <c r="C61" s="81"/>
      <c r="D61" s="81"/>
      <c r="E61" s="81"/>
      <c r="F61" s="82"/>
    </row>
    <row r="62" spans="1:6" ht="24.75" customHeight="1" thickBot="1" x14ac:dyDescent="0.3">
      <c r="A62" s="7" t="s">
        <v>85</v>
      </c>
      <c r="B62" s="3" t="s">
        <v>38</v>
      </c>
      <c r="C62" s="3" t="s">
        <v>39</v>
      </c>
      <c r="D62" s="4">
        <v>1</v>
      </c>
      <c r="E62" s="27"/>
      <c r="F62" s="15">
        <f t="shared" ref="F62:F63" si="13">D62*E62</f>
        <v>0</v>
      </c>
    </row>
    <row r="63" spans="1:6" ht="14.1" customHeight="1" thickBot="1" x14ac:dyDescent="0.3">
      <c r="A63" s="7" t="s">
        <v>86</v>
      </c>
      <c r="B63" s="3" t="s">
        <v>87</v>
      </c>
      <c r="C63" s="3" t="s">
        <v>39</v>
      </c>
      <c r="D63" s="4">
        <v>1</v>
      </c>
      <c r="E63" s="27"/>
      <c r="F63" s="15">
        <f t="shared" si="13"/>
        <v>0</v>
      </c>
    </row>
    <row r="64" spans="1:6" ht="14.1" customHeight="1" thickBot="1" x14ac:dyDescent="0.3">
      <c r="A64" s="83" t="s">
        <v>44</v>
      </c>
      <c r="B64" s="84"/>
      <c r="C64" s="84"/>
      <c r="D64" s="84"/>
      <c r="E64" s="85"/>
      <c r="F64" s="28">
        <f>SUM(F62:F63)</f>
        <v>0</v>
      </c>
    </row>
    <row r="65" spans="1:6" ht="14.1" customHeight="1" thickBot="1" x14ac:dyDescent="0.3">
      <c r="A65" s="25"/>
      <c r="B65" s="25"/>
      <c r="C65" s="25"/>
      <c r="D65" s="25"/>
      <c r="E65" s="25"/>
      <c r="F65" s="26"/>
    </row>
    <row r="66" spans="1:6" ht="14.1" customHeight="1" thickBot="1" x14ac:dyDescent="0.3">
      <c r="A66" s="22">
        <v>13</v>
      </c>
      <c r="B66" s="80" t="s">
        <v>88</v>
      </c>
      <c r="C66" s="81"/>
      <c r="D66" s="81"/>
      <c r="E66" s="81"/>
      <c r="F66" s="82"/>
    </row>
    <row r="67" spans="1:6" ht="26.25" customHeight="1" thickBot="1" x14ac:dyDescent="0.3">
      <c r="A67" s="7" t="s">
        <v>89</v>
      </c>
      <c r="B67" s="3" t="s">
        <v>38</v>
      </c>
      <c r="C67" s="3" t="s">
        <v>39</v>
      </c>
      <c r="D67" s="4">
        <v>1</v>
      </c>
      <c r="E67" s="27"/>
      <c r="F67" s="15">
        <f t="shared" ref="F67:F68" si="14">D67*E67</f>
        <v>0</v>
      </c>
    </row>
    <row r="68" spans="1:6" ht="27" customHeight="1" thickBot="1" x14ac:dyDescent="0.3">
      <c r="A68" s="7" t="s">
        <v>90</v>
      </c>
      <c r="B68" s="3" t="s">
        <v>91</v>
      </c>
      <c r="C68" s="3" t="s">
        <v>39</v>
      </c>
      <c r="D68" s="4">
        <v>1</v>
      </c>
      <c r="E68" s="27"/>
      <c r="F68" s="15">
        <f t="shared" si="14"/>
        <v>0</v>
      </c>
    </row>
    <row r="69" spans="1:6" ht="14.1" customHeight="1" thickBot="1" x14ac:dyDescent="0.3">
      <c r="A69" s="83" t="s">
        <v>44</v>
      </c>
      <c r="B69" s="84"/>
      <c r="C69" s="84"/>
      <c r="D69" s="84"/>
      <c r="E69" s="85"/>
      <c r="F69" s="28">
        <f>SUM(F67:F68)</f>
        <v>0</v>
      </c>
    </row>
    <row r="70" spans="1:6" ht="14.1" customHeight="1" thickBot="1" x14ac:dyDescent="0.3">
      <c r="A70" s="25"/>
      <c r="B70" s="25"/>
      <c r="C70" s="25"/>
      <c r="D70" s="25"/>
      <c r="E70" s="25"/>
      <c r="F70" s="26"/>
    </row>
    <row r="71" spans="1:6" ht="14.1" customHeight="1" thickBot="1" x14ac:dyDescent="0.3">
      <c r="A71" s="22">
        <v>14</v>
      </c>
      <c r="B71" s="80" t="s">
        <v>92</v>
      </c>
      <c r="C71" s="81"/>
      <c r="D71" s="81"/>
      <c r="E71" s="81"/>
      <c r="F71" s="82"/>
    </row>
    <row r="72" spans="1:6" ht="43.9" customHeight="1" thickBot="1" x14ac:dyDescent="0.3">
      <c r="A72" s="7" t="s">
        <v>93</v>
      </c>
      <c r="B72" s="3" t="s">
        <v>94</v>
      </c>
      <c r="C72" s="3" t="s">
        <v>39</v>
      </c>
      <c r="D72" s="4">
        <v>1</v>
      </c>
      <c r="E72" s="27"/>
      <c r="F72" s="15">
        <f t="shared" ref="F72:F74" si="15">D72*E72</f>
        <v>0</v>
      </c>
    </row>
    <row r="73" spans="1:6" ht="22.15" customHeight="1" thickBot="1" x14ac:dyDescent="0.3">
      <c r="A73" s="7" t="s">
        <v>95</v>
      </c>
      <c r="B73" s="3" t="s">
        <v>87</v>
      </c>
      <c r="C73" s="3" t="s">
        <v>39</v>
      </c>
      <c r="D73" s="4">
        <v>1</v>
      </c>
      <c r="E73" s="27"/>
      <c r="F73" s="15">
        <f t="shared" ref="F73" si="16">D73*E73</f>
        <v>0</v>
      </c>
    </row>
    <row r="74" spans="1:6" ht="14.1" customHeight="1" thickBot="1" x14ac:dyDescent="0.3">
      <c r="A74" s="7" t="s">
        <v>96</v>
      </c>
      <c r="B74" s="3" t="s">
        <v>97</v>
      </c>
      <c r="C74" s="3" t="s">
        <v>39</v>
      </c>
      <c r="D74" s="4">
        <v>1</v>
      </c>
      <c r="E74" s="27"/>
      <c r="F74" s="15">
        <f t="shared" si="15"/>
        <v>0</v>
      </c>
    </row>
    <row r="75" spans="1:6" ht="14.1" customHeight="1" thickBot="1" x14ac:dyDescent="0.3">
      <c r="A75" s="83" t="s">
        <v>44</v>
      </c>
      <c r="B75" s="84"/>
      <c r="C75" s="84"/>
      <c r="D75" s="84"/>
      <c r="E75" s="85"/>
      <c r="F75" s="28">
        <f>SUM(F72:F74)</f>
        <v>0</v>
      </c>
    </row>
    <row r="76" spans="1:6" ht="14.1" customHeight="1" x14ac:dyDescent="0.25">
      <c r="A76" s="25"/>
      <c r="B76" s="25"/>
      <c r="C76" s="25"/>
      <c r="D76" s="25"/>
      <c r="E76" s="25"/>
      <c r="F76" s="26"/>
    </row>
    <row r="77" spans="1:6" x14ac:dyDescent="0.25">
      <c r="A77" s="13" t="s">
        <v>98</v>
      </c>
      <c r="B77" s="16"/>
      <c r="C77" s="16"/>
      <c r="D77" s="16"/>
      <c r="E77" s="16"/>
      <c r="F77" s="16"/>
    </row>
    <row r="78" spans="1:6" x14ac:dyDescent="0.25">
      <c r="A78" s="13" t="s">
        <v>99</v>
      </c>
      <c r="B78" s="16"/>
      <c r="C78" s="16"/>
      <c r="D78" s="16"/>
      <c r="E78" s="16"/>
      <c r="F78" s="16"/>
    </row>
    <row r="79" spans="1:6" x14ac:dyDescent="0.25">
      <c r="A79" s="13" t="s">
        <v>100</v>
      </c>
      <c r="B79" s="16"/>
      <c r="C79" s="16"/>
      <c r="D79" s="16"/>
      <c r="E79" s="16"/>
      <c r="F79" s="16"/>
    </row>
    <row r="80" spans="1:6" x14ac:dyDescent="0.25">
      <c r="A80" s="16"/>
      <c r="B80" s="16"/>
      <c r="C80" s="16"/>
      <c r="D80" s="16"/>
      <c r="E80" s="16"/>
      <c r="F80" s="16"/>
    </row>
    <row r="81" spans="1:1" x14ac:dyDescent="0.25">
      <c r="A81" s="13" t="s">
        <v>101</v>
      </c>
    </row>
    <row r="82" spans="1:1" x14ac:dyDescent="0.25">
      <c r="A82" s="13" t="s">
        <v>102</v>
      </c>
    </row>
    <row r="83" spans="1:1" x14ac:dyDescent="0.25">
      <c r="A83" s="13" t="s">
        <v>103</v>
      </c>
    </row>
    <row r="84" spans="1:1" x14ac:dyDescent="0.25">
      <c r="A84" s="13" t="s">
        <v>104</v>
      </c>
    </row>
  </sheetData>
  <sheetProtection algorithmName="SHA-512" hashValue="OiDxmfY//vY1WkPXrlnsY08Rti7MMp9eCJG17gT0tDqau7mxcAellhsA/MYjezyUfASDreT4jT1kxVZ8cgzB6g==" saltValue="toW7snrEZ+KlvXo9xDUKCA==" spinCount="100000" sheet="1" formatCells="0" formatColumns="0" formatRows="0"/>
  <mergeCells count="33">
    <mergeCell ref="A75:E75"/>
    <mergeCell ref="A12:F12"/>
    <mergeCell ref="B38:F38"/>
    <mergeCell ref="B18:F18"/>
    <mergeCell ref="A22:E22"/>
    <mergeCell ref="B24:F24"/>
    <mergeCell ref="A27:E27"/>
    <mergeCell ref="B29:F29"/>
    <mergeCell ref="A32:E32"/>
    <mergeCell ref="B34:F34"/>
    <mergeCell ref="A36:E36"/>
    <mergeCell ref="A47:F47"/>
    <mergeCell ref="A51:E51"/>
    <mergeCell ref="B53:F53"/>
    <mergeCell ref="A69:E69"/>
    <mergeCell ref="A41:E41"/>
    <mergeCell ref="A64:E64"/>
    <mergeCell ref="B71:F71"/>
    <mergeCell ref="B66:F66"/>
    <mergeCell ref="B61:F61"/>
    <mergeCell ref="A55:E55"/>
    <mergeCell ref="A5:A6"/>
    <mergeCell ref="B5:B6"/>
    <mergeCell ref="B7:F7"/>
    <mergeCell ref="B13:F13"/>
    <mergeCell ref="A59:E59"/>
    <mergeCell ref="A11:E11"/>
    <mergeCell ref="A16:E16"/>
    <mergeCell ref="A46:E46"/>
    <mergeCell ref="B43:F43"/>
    <mergeCell ref="B48:F48"/>
    <mergeCell ref="B56:F56"/>
    <mergeCell ref="A52:F52"/>
  </mergeCells>
  <phoneticPr fontId="6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F37"/>
  <sheetViews>
    <sheetView view="pageBreakPreview" topLeftCell="A8" zoomScale="85" zoomScaleNormal="115" zoomScaleSheetLayoutView="85" workbookViewId="0">
      <selection activeCell="C35" sqref="C35"/>
    </sheetView>
  </sheetViews>
  <sheetFormatPr defaultRowHeight="15" x14ac:dyDescent="0.25"/>
  <cols>
    <col min="2" max="2" width="34" customWidth="1"/>
    <col min="3" max="3" width="11.5703125" customWidth="1"/>
    <col min="4" max="4" width="14" customWidth="1"/>
    <col min="5" max="5" width="11.85546875" customWidth="1"/>
    <col min="6" max="6" width="13" customWidth="1"/>
  </cols>
  <sheetData>
    <row r="1" spans="1:6" x14ac:dyDescent="0.25">
      <c r="A1" s="10" t="s">
        <v>0</v>
      </c>
      <c r="B1" s="11"/>
    </row>
    <row r="2" spans="1:6" x14ac:dyDescent="0.25">
      <c r="A2" s="11"/>
      <c r="B2" s="11"/>
    </row>
    <row r="3" spans="1:6" x14ac:dyDescent="0.25">
      <c r="A3" s="11" t="s">
        <v>105</v>
      </c>
      <c r="B3" s="11"/>
    </row>
    <row r="4" spans="1:6" ht="47.25" customHeight="1" thickBot="1" x14ac:dyDescent="0.3">
      <c r="A4" s="95" t="s">
        <v>106</v>
      </c>
      <c r="B4" s="95"/>
      <c r="C4" s="95"/>
      <c r="D4" s="95"/>
      <c r="E4" s="95"/>
      <c r="F4" s="95"/>
    </row>
    <row r="5" spans="1:6" ht="15" customHeight="1" x14ac:dyDescent="0.25">
      <c r="A5" s="98" t="s">
        <v>10</v>
      </c>
      <c r="B5" s="98" t="s">
        <v>8</v>
      </c>
      <c r="C5" s="2" t="s">
        <v>29</v>
      </c>
      <c r="D5" s="30" t="s">
        <v>30</v>
      </c>
      <c r="E5" s="2" t="s">
        <v>31</v>
      </c>
      <c r="F5" s="2" t="s">
        <v>32</v>
      </c>
    </row>
    <row r="6" spans="1:6" ht="15.75" thickBot="1" x14ac:dyDescent="0.3">
      <c r="A6" s="99"/>
      <c r="B6" s="99"/>
      <c r="C6" s="1" t="s">
        <v>33</v>
      </c>
      <c r="D6" s="31" t="s">
        <v>34</v>
      </c>
      <c r="E6" s="1" t="s">
        <v>35</v>
      </c>
      <c r="F6" s="1" t="s">
        <v>9</v>
      </c>
    </row>
    <row r="7" spans="1:6" ht="15.75" thickBot="1" x14ac:dyDescent="0.3">
      <c r="A7" s="5"/>
      <c r="B7" s="32"/>
      <c r="C7" s="100"/>
      <c r="D7" s="101"/>
      <c r="E7" s="101"/>
      <c r="F7" s="102"/>
    </row>
    <row r="8" spans="1:6" x14ac:dyDescent="0.25">
      <c r="A8" s="96">
        <v>1</v>
      </c>
      <c r="B8" s="103" t="s">
        <v>107</v>
      </c>
      <c r="C8" s="104"/>
      <c r="D8" s="104"/>
      <c r="E8" s="104"/>
      <c r="F8" s="105"/>
    </row>
    <row r="9" spans="1:6" ht="15.75" thickBot="1" x14ac:dyDescent="0.3">
      <c r="A9" s="97"/>
      <c r="B9" s="106"/>
      <c r="C9" s="107"/>
      <c r="D9" s="107"/>
      <c r="E9" s="107"/>
      <c r="F9" s="108"/>
    </row>
    <row r="10" spans="1:6" ht="26.25" thickBot="1" x14ac:dyDescent="0.3">
      <c r="A10" s="7" t="s">
        <v>37</v>
      </c>
      <c r="B10" s="3" t="s">
        <v>108</v>
      </c>
      <c r="C10" s="35" t="s">
        <v>109</v>
      </c>
      <c r="D10" s="35">
        <v>1</v>
      </c>
      <c r="E10" s="29"/>
      <c r="F10" s="36">
        <f t="shared" ref="F10" si="0">D10*E10</f>
        <v>0</v>
      </c>
    </row>
    <row r="11" spans="1:6" ht="15.75" thickBot="1" x14ac:dyDescent="0.3">
      <c r="A11" s="5"/>
      <c r="B11" s="32"/>
      <c r="C11" s="100"/>
      <c r="D11" s="101"/>
      <c r="E11" s="101"/>
      <c r="F11" s="102"/>
    </row>
    <row r="12" spans="1:6" ht="26.25" customHeight="1" thickBot="1" x14ac:dyDescent="0.3">
      <c r="A12" s="23">
        <v>2</v>
      </c>
      <c r="B12" s="80" t="s">
        <v>110</v>
      </c>
      <c r="C12" s="81"/>
      <c r="D12" s="81"/>
      <c r="E12" s="81"/>
      <c r="F12" s="82"/>
    </row>
    <row r="13" spans="1:6" ht="26.25" thickBot="1" x14ac:dyDescent="0.3">
      <c r="A13" s="7" t="s">
        <v>46</v>
      </c>
      <c r="B13" s="3" t="s">
        <v>108</v>
      </c>
      <c r="C13" s="35" t="s">
        <v>109</v>
      </c>
      <c r="D13" s="37">
        <v>1</v>
      </c>
      <c r="E13" s="29"/>
      <c r="F13" s="36">
        <f t="shared" ref="F13" si="1">D13*E13</f>
        <v>0</v>
      </c>
    </row>
    <row r="14" spans="1:6" ht="15.75" thickBot="1" x14ac:dyDescent="0.3">
      <c r="A14" s="7"/>
      <c r="B14" s="3"/>
      <c r="C14" s="38"/>
      <c r="D14" s="39"/>
      <c r="E14" s="40"/>
      <c r="F14" s="41"/>
    </row>
    <row r="15" spans="1:6" ht="15.75" thickBot="1" x14ac:dyDescent="0.3">
      <c r="A15" s="23">
        <v>3</v>
      </c>
      <c r="B15" s="80" t="s">
        <v>111</v>
      </c>
      <c r="C15" s="81"/>
      <c r="D15" s="81"/>
      <c r="E15" s="81"/>
      <c r="F15" s="82"/>
    </row>
    <row r="16" spans="1:6" ht="26.25" thickBot="1" x14ac:dyDescent="0.3">
      <c r="A16" s="7" t="s">
        <v>50</v>
      </c>
      <c r="B16" s="3" t="s">
        <v>108</v>
      </c>
      <c r="C16" s="35" t="s">
        <v>109</v>
      </c>
      <c r="D16" s="37">
        <v>1</v>
      </c>
      <c r="E16" s="29"/>
      <c r="F16" s="36">
        <f t="shared" ref="F16" si="2">D16*E16</f>
        <v>0</v>
      </c>
    </row>
    <row r="17" spans="1:6" ht="15.75" thickBot="1" x14ac:dyDescent="0.3">
      <c r="A17" s="7"/>
      <c r="B17" s="3"/>
      <c r="C17" s="38"/>
      <c r="D17" s="39"/>
      <c r="E17" s="40"/>
      <c r="F17" s="41"/>
    </row>
    <row r="18" spans="1:6" ht="21.75" customHeight="1" thickBot="1" x14ac:dyDescent="0.3">
      <c r="A18" s="5">
        <v>4</v>
      </c>
      <c r="B18" s="80" t="s">
        <v>112</v>
      </c>
      <c r="C18" s="81"/>
      <c r="D18" s="81"/>
      <c r="E18" s="81"/>
      <c r="F18" s="82"/>
    </row>
    <row r="19" spans="1:6" ht="26.25" thickBot="1" x14ac:dyDescent="0.3">
      <c r="A19" s="7" t="s">
        <v>56</v>
      </c>
      <c r="B19" s="3" t="s">
        <v>108</v>
      </c>
      <c r="C19" s="35" t="s">
        <v>109</v>
      </c>
      <c r="D19" s="37">
        <v>1</v>
      </c>
      <c r="E19" s="29"/>
      <c r="F19" s="36">
        <f t="shared" ref="F19" si="3">D19*E19</f>
        <v>0</v>
      </c>
    </row>
    <row r="20" spans="1:6" ht="15.75" thickBot="1" x14ac:dyDescent="0.3">
      <c r="A20" s="5"/>
      <c r="B20" s="32"/>
      <c r="C20" s="33"/>
      <c r="D20" s="34"/>
      <c r="E20" s="34"/>
      <c r="F20" s="8"/>
    </row>
    <row r="21" spans="1:6" ht="15.75" thickBot="1" x14ac:dyDescent="0.3">
      <c r="A21" s="5">
        <v>5</v>
      </c>
      <c r="B21" s="80" t="s">
        <v>113</v>
      </c>
      <c r="C21" s="81"/>
      <c r="D21" s="81"/>
      <c r="E21" s="81"/>
      <c r="F21" s="82"/>
    </row>
    <row r="22" spans="1:6" ht="26.25" thickBot="1" x14ac:dyDescent="0.3">
      <c r="A22" s="7" t="s">
        <v>60</v>
      </c>
      <c r="B22" s="3" t="s">
        <v>108</v>
      </c>
      <c r="C22" s="35" t="s">
        <v>109</v>
      </c>
      <c r="D22" s="37">
        <v>1</v>
      </c>
      <c r="E22" s="29"/>
      <c r="F22" s="36">
        <f t="shared" ref="F22" si="4">D22*E22</f>
        <v>0</v>
      </c>
    </row>
    <row r="23" spans="1:6" ht="15.75" thickBot="1" x14ac:dyDescent="0.3">
      <c r="A23" s="5"/>
      <c r="B23" s="42"/>
      <c r="C23" s="34"/>
      <c r="D23" s="34"/>
      <c r="E23" s="34"/>
      <c r="F23" s="8"/>
    </row>
    <row r="24" spans="1:6" ht="15.75" thickBot="1" x14ac:dyDescent="0.3">
      <c r="A24" s="5">
        <v>6</v>
      </c>
      <c r="B24" s="80" t="s">
        <v>114</v>
      </c>
      <c r="C24" s="81"/>
      <c r="D24" s="81"/>
      <c r="E24" s="81"/>
      <c r="F24" s="82"/>
    </row>
    <row r="25" spans="1:6" ht="26.25" thickBot="1" x14ac:dyDescent="0.3">
      <c r="A25" s="7" t="s">
        <v>64</v>
      </c>
      <c r="B25" s="3" t="s">
        <v>108</v>
      </c>
      <c r="C25" s="35" t="s">
        <v>109</v>
      </c>
      <c r="D25" s="37">
        <v>1</v>
      </c>
      <c r="E25" s="29"/>
      <c r="F25" s="36">
        <f t="shared" ref="F25" si="5">D25*E25</f>
        <v>0</v>
      </c>
    </row>
    <row r="26" spans="1:6" ht="15.75" thickBot="1" x14ac:dyDescent="0.3">
      <c r="A26" s="43"/>
      <c r="B26" s="44"/>
      <c r="C26" s="45"/>
      <c r="D26" s="39"/>
      <c r="E26" s="40"/>
      <c r="F26" s="41"/>
    </row>
    <row r="27" spans="1:6" ht="15.75" thickBot="1" x14ac:dyDescent="0.3">
      <c r="A27" s="23">
        <v>7</v>
      </c>
      <c r="B27" s="106" t="s">
        <v>115</v>
      </c>
      <c r="C27" s="107"/>
      <c r="D27" s="107"/>
      <c r="E27" s="107"/>
      <c r="F27" s="108"/>
    </row>
    <row r="28" spans="1:6" ht="26.25" thickBot="1" x14ac:dyDescent="0.3">
      <c r="A28" s="7" t="s">
        <v>67</v>
      </c>
      <c r="B28" s="3" t="s">
        <v>108</v>
      </c>
      <c r="C28" s="35" t="s">
        <v>109</v>
      </c>
      <c r="D28" s="37">
        <v>1</v>
      </c>
      <c r="E28" s="29"/>
      <c r="F28" s="36">
        <f t="shared" ref="F28" si="6">D28*E28</f>
        <v>0</v>
      </c>
    </row>
    <row r="29" spans="1:6" ht="15.75" thickBot="1" x14ac:dyDescent="0.3">
      <c r="A29" s="46"/>
      <c r="B29" s="47"/>
      <c r="C29" s="48"/>
      <c r="D29" s="49"/>
      <c r="E29" s="26"/>
      <c r="F29" s="26"/>
    </row>
    <row r="30" spans="1:6" ht="15.75" thickBot="1" x14ac:dyDescent="0.3">
      <c r="A30" s="22">
        <v>8</v>
      </c>
      <c r="B30" s="80" t="s">
        <v>116</v>
      </c>
      <c r="C30" s="81"/>
      <c r="D30" s="81"/>
      <c r="E30" s="81"/>
      <c r="F30" s="82"/>
    </row>
    <row r="31" spans="1:6" ht="26.25" thickBot="1" x14ac:dyDescent="0.3">
      <c r="A31" s="7" t="s">
        <v>71</v>
      </c>
      <c r="B31" s="3" t="s">
        <v>108</v>
      </c>
      <c r="C31" s="35" t="s">
        <v>109</v>
      </c>
      <c r="D31" s="37">
        <v>1</v>
      </c>
      <c r="E31" s="29"/>
      <c r="F31" s="36">
        <f t="shared" ref="F31" si="7">D31*E31</f>
        <v>0</v>
      </c>
    </row>
    <row r="32" spans="1:6" x14ac:dyDescent="0.25">
      <c r="A32" s="46"/>
      <c r="B32" s="47"/>
      <c r="C32" s="48"/>
      <c r="D32" s="49"/>
      <c r="E32" s="26"/>
      <c r="F32" s="26"/>
    </row>
    <row r="33" spans="1:6" x14ac:dyDescent="0.25">
      <c r="A33" s="46"/>
      <c r="B33" s="47"/>
      <c r="C33" s="48"/>
      <c r="D33" s="49"/>
      <c r="E33" s="26"/>
      <c r="F33" s="26"/>
    </row>
    <row r="34" spans="1:6" x14ac:dyDescent="0.25">
      <c r="A34" s="13" t="s">
        <v>117</v>
      </c>
      <c r="B34" s="16"/>
      <c r="C34" s="16"/>
      <c r="D34" s="16"/>
      <c r="E34" s="16"/>
    </row>
    <row r="35" spans="1:6" x14ac:dyDescent="0.25">
      <c r="A35" s="13" t="s">
        <v>118</v>
      </c>
      <c r="B35" s="16"/>
      <c r="C35" s="16"/>
      <c r="D35" s="16"/>
      <c r="E35" s="16"/>
    </row>
    <row r="36" spans="1:6" x14ac:dyDescent="0.25">
      <c r="A36" s="16"/>
      <c r="B36" s="16"/>
      <c r="C36" s="16"/>
      <c r="D36" s="16"/>
      <c r="E36" s="16"/>
    </row>
    <row r="37" spans="1:6" x14ac:dyDescent="0.25">
      <c r="A37" s="16"/>
      <c r="B37" s="16"/>
      <c r="C37" s="16"/>
      <c r="D37" s="16"/>
      <c r="E37" s="16"/>
    </row>
  </sheetData>
  <sheetProtection algorithmName="SHA-512" hashValue="zKnfyI0xcpyR6IVlNQFotcX5F3157/h/pAu3NkW0EWQjLgJDaJEeMXYh2ldh646y2isAacuQ3QOA70SIg+QuHQ==" saltValue="CcwJ1pi2DbtW3La5DH95Hg==" spinCount="100000" sheet="1" formatCells="0" formatColumns="0" formatRows="0"/>
  <mergeCells count="14">
    <mergeCell ref="A4:F4"/>
    <mergeCell ref="B30:F30"/>
    <mergeCell ref="A8:A9"/>
    <mergeCell ref="A5:A6"/>
    <mergeCell ref="B5:B6"/>
    <mergeCell ref="C7:F7"/>
    <mergeCell ref="B12:F12"/>
    <mergeCell ref="B8:F9"/>
    <mergeCell ref="C11:F11"/>
    <mergeCell ref="B27:F27"/>
    <mergeCell ref="B18:F18"/>
    <mergeCell ref="B24:F24"/>
    <mergeCell ref="B15:F15"/>
    <mergeCell ref="B21:F21"/>
  </mergeCells>
  <pageMargins left="0.7" right="0.7" top="0.75" bottom="0.75" header="0.3" footer="0.3"/>
  <pageSetup paperSize="9" scale="9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I56"/>
  <sheetViews>
    <sheetView view="pageBreakPreview" topLeftCell="A31" zoomScale="115" zoomScaleNormal="130" zoomScaleSheetLayoutView="115" workbookViewId="0">
      <selection activeCell="I52" sqref="I52"/>
    </sheetView>
  </sheetViews>
  <sheetFormatPr defaultRowHeight="15" x14ac:dyDescent="0.25"/>
  <cols>
    <col min="2" max="2" width="31.28515625" customWidth="1"/>
    <col min="5" max="5" width="12.5703125" customWidth="1"/>
  </cols>
  <sheetData>
    <row r="1" spans="1:6" x14ac:dyDescent="0.25">
      <c r="A1" s="10" t="s">
        <v>0</v>
      </c>
      <c r="B1" s="11"/>
    </row>
    <row r="2" spans="1:6" x14ac:dyDescent="0.25">
      <c r="A2" s="11"/>
      <c r="B2" s="11"/>
    </row>
    <row r="3" spans="1:6" x14ac:dyDescent="0.25">
      <c r="A3" s="11" t="s">
        <v>119</v>
      </c>
      <c r="B3" s="11"/>
    </row>
    <row r="4" spans="1:6" ht="12" customHeight="1" thickBot="1" x14ac:dyDescent="0.3">
      <c r="A4" s="95"/>
      <c r="B4" s="95"/>
      <c r="C4" s="95"/>
      <c r="D4" s="95"/>
      <c r="E4" s="95"/>
      <c r="F4" s="95"/>
    </row>
    <row r="5" spans="1:6" x14ac:dyDescent="0.25">
      <c r="A5" s="98" t="s">
        <v>10</v>
      </c>
      <c r="B5" s="98" t="s">
        <v>8</v>
      </c>
      <c r="C5" s="2" t="s">
        <v>29</v>
      </c>
      <c r="D5" s="2" t="s">
        <v>30</v>
      </c>
      <c r="E5" s="2" t="s">
        <v>31</v>
      </c>
      <c r="F5" s="2" t="s">
        <v>32</v>
      </c>
    </row>
    <row r="6" spans="1:6" ht="15.75" thickBot="1" x14ac:dyDescent="0.3">
      <c r="A6" s="99"/>
      <c r="B6" s="99"/>
      <c r="C6" s="1" t="s">
        <v>33</v>
      </c>
      <c r="D6" s="1" t="s">
        <v>34</v>
      </c>
      <c r="E6" s="1" t="s">
        <v>35</v>
      </c>
      <c r="F6" s="1" t="s">
        <v>9</v>
      </c>
    </row>
    <row r="7" spans="1:6" ht="18.75" customHeight="1" thickBot="1" x14ac:dyDescent="0.3">
      <c r="A7" s="6">
        <v>1</v>
      </c>
      <c r="B7" s="80" t="s">
        <v>120</v>
      </c>
      <c r="C7" s="81"/>
      <c r="D7" s="81"/>
      <c r="E7" s="81"/>
      <c r="F7" s="82"/>
    </row>
    <row r="8" spans="1:6" ht="26.25" thickBot="1" x14ac:dyDescent="0.3">
      <c r="A8" s="12" t="s">
        <v>37</v>
      </c>
      <c r="B8" s="9" t="s">
        <v>121</v>
      </c>
      <c r="C8" s="9" t="s">
        <v>39</v>
      </c>
      <c r="D8" s="8">
        <v>4</v>
      </c>
      <c r="E8" s="62"/>
      <c r="F8" s="15">
        <f t="shared" ref="F8:F10" si="0">D8*E8</f>
        <v>0</v>
      </c>
    </row>
    <row r="9" spans="1:6" ht="15.75" thickBot="1" x14ac:dyDescent="0.3">
      <c r="A9" s="7" t="s">
        <v>40</v>
      </c>
      <c r="B9" s="3" t="s">
        <v>122</v>
      </c>
      <c r="C9" s="3" t="s">
        <v>39</v>
      </c>
      <c r="D9" s="4">
        <v>4</v>
      </c>
      <c r="E9" s="62"/>
      <c r="F9" s="15">
        <f t="shared" ref="F9" si="1">D9*E9</f>
        <v>0</v>
      </c>
    </row>
    <row r="10" spans="1:6" ht="15.75" thickBot="1" x14ac:dyDescent="0.3">
      <c r="A10" s="7" t="s">
        <v>42</v>
      </c>
      <c r="B10" s="9" t="s">
        <v>123</v>
      </c>
      <c r="C10" s="9" t="s">
        <v>39</v>
      </c>
      <c r="D10" s="4">
        <v>4</v>
      </c>
      <c r="E10" s="62"/>
      <c r="F10" s="15">
        <f t="shared" si="0"/>
        <v>0</v>
      </c>
    </row>
    <row r="11" spans="1:6" ht="15.75" thickBot="1" x14ac:dyDescent="0.3">
      <c r="A11" s="83" t="s">
        <v>44</v>
      </c>
      <c r="B11" s="84"/>
      <c r="C11" s="84"/>
      <c r="D11" s="84"/>
      <c r="E11" s="85"/>
      <c r="F11" s="28">
        <f>SUM(F8:F10)</f>
        <v>0</v>
      </c>
    </row>
    <row r="12" spans="1:6" ht="15.75" thickBot="1" x14ac:dyDescent="0.3">
      <c r="A12" s="19"/>
      <c r="B12" s="20"/>
      <c r="C12" s="20"/>
      <c r="D12" s="20"/>
      <c r="E12" s="20"/>
      <c r="F12" s="14"/>
    </row>
    <row r="13" spans="1:6" ht="15.75" thickBot="1" x14ac:dyDescent="0.3">
      <c r="A13" s="6">
        <v>2</v>
      </c>
      <c r="B13" s="80" t="s">
        <v>124</v>
      </c>
      <c r="C13" s="81"/>
      <c r="D13" s="81"/>
      <c r="E13" s="81"/>
      <c r="F13" s="82"/>
    </row>
    <row r="14" spans="1:6" ht="26.25" thickBot="1" x14ac:dyDescent="0.3">
      <c r="A14" s="12" t="s">
        <v>46</v>
      </c>
      <c r="B14" s="9" t="s">
        <v>125</v>
      </c>
      <c r="C14" s="9" t="s">
        <v>39</v>
      </c>
      <c r="D14" s="8">
        <v>1</v>
      </c>
      <c r="E14" s="62"/>
      <c r="F14" s="15">
        <f t="shared" ref="F14" si="2">D14*E14</f>
        <v>0</v>
      </c>
    </row>
    <row r="15" spans="1:6" ht="26.25" thickBot="1" x14ac:dyDescent="0.3">
      <c r="A15" s="12" t="s">
        <v>47</v>
      </c>
      <c r="B15" s="9" t="s">
        <v>126</v>
      </c>
      <c r="C15" s="9" t="s">
        <v>39</v>
      </c>
      <c r="D15" s="8">
        <v>4</v>
      </c>
      <c r="E15" s="62"/>
      <c r="F15" s="15">
        <f t="shared" ref="F15:F16" si="3">D15*E15</f>
        <v>0</v>
      </c>
    </row>
    <row r="16" spans="1:6" ht="26.25" thickBot="1" x14ac:dyDescent="0.3">
      <c r="A16" s="12" t="s">
        <v>127</v>
      </c>
      <c r="B16" s="9" t="s">
        <v>128</v>
      </c>
      <c r="C16" s="9" t="s">
        <v>39</v>
      </c>
      <c r="D16" s="8">
        <v>1</v>
      </c>
      <c r="E16" s="62"/>
      <c r="F16" s="15">
        <f t="shared" si="3"/>
        <v>0</v>
      </c>
    </row>
    <row r="17" spans="1:6" ht="15.75" thickBot="1" x14ac:dyDescent="0.3">
      <c r="A17" s="12" t="s">
        <v>129</v>
      </c>
      <c r="B17" s="9" t="s">
        <v>130</v>
      </c>
      <c r="C17" s="9" t="s">
        <v>39</v>
      </c>
      <c r="D17" s="8">
        <v>1</v>
      </c>
      <c r="E17" s="62"/>
      <c r="F17" s="15">
        <f t="shared" ref="F17" si="4">D17*E17</f>
        <v>0</v>
      </c>
    </row>
    <row r="18" spans="1:6" ht="15.75" thickBot="1" x14ac:dyDescent="0.3">
      <c r="A18" s="83" t="s">
        <v>44</v>
      </c>
      <c r="B18" s="84"/>
      <c r="C18" s="84"/>
      <c r="D18" s="84"/>
      <c r="E18" s="85"/>
      <c r="F18" s="28">
        <f>SUM(F14:F17)</f>
        <v>0</v>
      </c>
    </row>
    <row r="19" spans="1:6" ht="15.75" thickBot="1" x14ac:dyDescent="0.3">
      <c r="A19" s="19"/>
      <c r="B19" s="20"/>
      <c r="C19" s="20"/>
      <c r="D19" s="20"/>
      <c r="E19" s="20"/>
      <c r="F19" s="14"/>
    </row>
    <row r="20" spans="1:6" ht="15.75" thickBot="1" x14ac:dyDescent="0.3">
      <c r="A20" s="6">
        <v>3</v>
      </c>
      <c r="B20" s="80" t="s">
        <v>131</v>
      </c>
      <c r="C20" s="81"/>
      <c r="D20" s="81"/>
      <c r="E20" s="81"/>
      <c r="F20" s="82"/>
    </row>
    <row r="21" spans="1:6" ht="15.75" thickBot="1" x14ac:dyDescent="0.3">
      <c r="A21" s="12" t="s">
        <v>50</v>
      </c>
      <c r="B21" s="9" t="s">
        <v>132</v>
      </c>
      <c r="C21" s="9" t="s">
        <v>39</v>
      </c>
      <c r="D21" s="8">
        <v>4</v>
      </c>
      <c r="E21" s="62"/>
      <c r="F21" s="15">
        <f t="shared" ref="F21:F26" si="5">D21*E21</f>
        <v>0</v>
      </c>
    </row>
    <row r="22" spans="1:6" ht="26.25" thickBot="1" x14ac:dyDescent="0.3">
      <c r="A22" s="12" t="s">
        <v>51</v>
      </c>
      <c r="B22" s="9" t="s">
        <v>133</v>
      </c>
      <c r="C22" s="9" t="s">
        <v>39</v>
      </c>
      <c r="D22" s="8">
        <v>1</v>
      </c>
      <c r="E22" s="62"/>
      <c r="F22" s="15">
        <f t="shared" ref="F22" si="6">D22*E22</f>
        <v>0</v>
      </c>
    </row>
    <row r="23" spans="1:6" ht="15.75" thickBot="1" x14ac:dyDescent="0.3">
      <c r="A23" s="12" t="s">
        <v>53</v>
      </c>
      <c r="B23" s="9" t="s">
        <v>134</v>
      </c>
      <c r="C23" s="9" t="s">
        <v>39</v>
      </c>
      <c r="D23" s="8">
        <v>1</v>
      </c>
      <c r="E23" s="62"/>
      <c r="F23" s="15">
        <f t="shared" ref="F23" si="7">D23*E23</f>
        <v>0</v>
      </c>
    </row>
    <row r="24" spans="1:6" ht="26.25" thickBot="1" x14ac:dyDescent="0.3">
      <c r="A24" s="12" t="s">
        <v>135</v>
      </c>
      <c r="B24" s="9" t="s">
        <v>136</v>
      </c>
      <c r="C24" s="9" t="s">
        <v>39</v>
      </c>
      <c r="D24" s="8">
        <v>4</v>
      </c>
      <c r="E24" s="62"/>
      <c r="F24" s="15">
        <f t="shared" ref="F24" si="8">D24*E24</f>
        <v>0</v>
      </c>
    </row>
    <row r="25" spans="1:6" ht="26.25" thickBot="1" x14ac:dyDescent="0.3">
      <c r="A25" s="12" t="s">
        <v>137</v>
      </c>
      <c r="B25" s="9" t="s">
        <v>138</v>
      </c>
      <c r="C25" s="9" t="s">
        <v>39</v>
      </c>
      <c r="D25" s="8">
        <v>4</v>
      </c>
      <c r="E25" s="62"/>
      <c r="F25" s="15">
        <f t="shared" ref="F25" si="9">D25*E25</f>
        <v>0</v>
      </c>
    </row>
    <row r="26" spans="1:6" ht="26.25" thickBot="1" x14ac:dyDescent="0.3">
      <c r="A26" s="12" t="s">
        <v>139</v>
      </c>
      <c r="B26" s="9" t="s">
        <v>140</v>
      </c>
      <c r="C26" s="9" t="s">
        <v>39</v>
      </c>
      <c r="D26" s="8">
        <v>1</v>
      </c>
      <c r="E26" s="62"/>
      <c r="F26" s="15">
        <f t="shared" si="5"/>
        <v>0</v>
      </c>
    </row>
    <row r="27" spans="1:6" ht="26.25" thickBot="1" x14ac:dyDescent="0.3">
      <c r="A27" s="12" t="s">
        <v>141</v>
      </c>
      <c r="B27" s="9" t="s">
        <v>142</v>
      </c>
      <c r="C27" s="9" t="s">
        <v>39</v>
      </c>
      <c r="D27" s="8">
        <v>2</v>
      </c>
      <c r="E27" s="62"/>
      <c r="F27" s="15">
        <f t="shared" ref="F27" si="10">D27*E27</f>
        <v>0</v>
      </c>
    </row>
    <row r="28" spans="1:6" ht="26.25" thickBot="1" x14ac:dyDescent="0.3">
      <c r="A28" s="12" t="s">
        <v>143</v>
      </c>
      <c r="B28" s="9" t="s">
        <v>144</v>
      </c>
      <c r="C28" s="9" t="s">
        <v>39</v>
      </c>
      <c r="D28" s="8">
        <v>1</v>
      </c>
      <c r="E28" s="62"/>
      <c r="F28" s="15">
        <f t="shared" ref="F28" si="11">D28*E28</f>
        <v>0</v>
      </c>
    </row>
    <row r="29" spans="1:6" ht="15.75" thickBot="1" x14ac:dyDescent="0.3">
      <c r="A29" s="83" t="s">
        <v>44</v>
      </c>
      <c r="B29" s="84"/>
      <c r="C29" s="84"/>
      <c r="D29" s="84"/>
      <c r="E29" s="85"/>
      <c r="F29" s="28">
        <f>SUM(F21:F28)</f>
        <v>0</v>
      </c>
    </row>
    <row r="30" spans="1:6" ht="15.75" thickBot="1" x14ac:dyDescent="0.3">
      <c r="A30" s="19"/>
      <c r="B30" s="20"/>
      <c r="C30" s="20"/>
      <c r="D30" s="20"/>
      <c r="E30" s="20"/>
      <c r="F30" s="14"/>
    </row>
    <row r="31" spans="1:6" ht="15.75" thickBot="1" x14ac:dyDescent="0.3">
      <c r="A31" s="5">
        <v>4</v>
      </c>
      <c r="B31" s="80" t="s">
        <v>77</v>
      </c>
      <c r="C31" s="81"/>
      <c r="D31" s="81"/>
      <c r="E31" s="81"/>
      <c r="F31" s="82"/>
    </row>
    <row r="32" spans="1:6" ht="26.25" thickBot="1" x14ac:dyDescent="0.3">
      <c r="A32" s="7" t="s">
        <v>56</v>
      </c>
      <c r="B32" s="3" t="s">
        <v>145</v>
      </c>
      <c r="C32" s="3" t="s">
        <v>39</v>
      </c>
      <c r="D32" s="4">
        <v>1</v>
      </c>
      <c r="E32" s="27"/>
      <c r="F32" s="15">
        <f t="shared" ref="F32" si="12">D32*E32</f>
        <v>0</v>
      </c>
    </row>
    <row r="33" spans="1:9" ht="15.75" thickBot="1" x14ac:dyDescent="0.3">
      <c r="A33" s="83" t="s">
        <v>44</v>
      </c>
      <c r="B33" s="84"/>
      <c r="C33" s="84"/>
      <c r="D33" s="84"/>
      <c r="E33" s="85"/>
      <c r="F33" s="28">
        <f>SUM(F32:F32)</f>
        <v>0</v>
      </c>
    </row>
    <row r="34" spans="1:9" ht="15.75" thickBot="1" x14ac:dyDescent="0.3">
      <c r="A34" s="19"/>
      <c r="B34" s="20"/>
      <c r="C34" s="20"/>
      <c r="D34" s="20"/>
      <c r="E34" s="20"/>
      <c r="F34" s="14"/>
    </row>
    <row r="35" spans="1:9" ht="15.75" thickBot="1" x14ac:dyDescent="0.3">
      <c r="A35" s="6">
        <v>5</v>
      </c>
      <c r="B35" s="80" t="s">
        <v>146</v>
      </c>
      <c r="C35" s="81"/>
      <c r="D35" s="81"/>
      <c r="E35" s="81"/>
      <c r="F35" s="82"/>
    </row>
    <row r="36" spans="1:9" ht="15.75" thickBot="1" x14ac:dyDescent="0.3">
      <c r="A36" s="12" t="s">
        <v>60</v>
      </c>
      <c r="B36" s="9" t="s">
        <v>134</v>
      </c>
      <c r="C36" s="9" t="s">
        <v>39</v>
      </c>
      <c r="D36" s="8">
        <v>1</v>
      </c>
      <c r="E36" s="62"/>
      <c r="F36" s="15">
        <f t="shared" ref="F36:F40" si="13">D36*E36</f>
        <v>0</v>
      </c>
    </row>
    <row r="37" spans="1:9" ht="39" thickBot="1" x14ac:dyDescent="0.3">
      <c r="A37" s="12" t="s">
        <v>61</v>
      </c>
      <c r="B37" s="9" t="s">
        <v>147</v>
      </c>
      <c r="C37" s="9" t="s">
        <v>39</v>
      </c>
      <c r="D37" s="8">
        <v>4</v>
      </c>
      <c r="E37" s="62"/>
      <c r="F37" s="15">
        <f t="shared" si="13"/>
        <v>0</v>
      </c>
    </row>
    <row r="38" spans="1:9" ht="26.25" thickBot="1" x14ac:dyDescent="0.3">
      <c r="A38" s="12" t="s">
        <v>148</v>
      </c>
      <c r="B38" s="9" t="s">
        <v>149</v>
      </c>
      <c r="C38" s="9" t="s">
        <v>39</v>
      </c>
      <c r="D38" s="8">
        <v>1</v>
      </c>
      <c r="E38" s="62"/>
      <c r="F38" s="15">
        <f t="shared" si="13"/>
        <v>0</v>
      </c>
    </row>
    <row r="39" spans="1:9" ht="26.25" thickBot="1" x14ac:dyDescent="0.3">
      <c r="A39" s="12" t="s">
        <v>150</v>
      </c>
      <c r="B39" s="9" t="s">
        <v>151</v>
      </c>
      <c r="C39" s="9" t="s">
        <v>39</v>
      </c>
      <c r="D39" s="8">
        <v>1</v>
      </c>
      <c r="E39" s="62"/>
      <c r="F39" s="15">
        <f t="shared" ref="F39" si="14">D39*E39</f>
        <v>0</v>
      </c>
    </row>
    <row r="40" spans="1:9" ht="15.75" thickBot="1" x14ac:dyDescent="0.3">
      <c r="A40" s="12" t="s">
        <v>152</v>
      </c>
      <c r="B40" s="9" t="s">
        <v>153</v>
      </c>
      <c r="C40" s="9" t="s">
        <v>39</v>
      </c>
      <c r="D40" s="8">
        <v>1</v>
      </c>
      <c r="E40" s="62"/>
      <c r="F40" s="15">
        <f t="shared" si="13"/>
        <v>0</v>
      </c>
    </row>
    <row r="41" spans="1:9" ht="15.75" thickBot="1" x14ac:dyDescent="0.3">
      <c r="A41" s="83" t="s">
        <v>44</v>
      </c>
      <c r="B41" s="84"/>
      <c r="C41" s="84"/>
      <c r="D41" s="84"/>
      <c r="E41" s="85"/>
      <c r="F41" s="28">
        <f>SUM(F36:F40)</f>
        <v>0</v>
      </c>
    </row>
    <row r="42" spans="1:9" ht="15.75" thickBot="1" x14ac:dyDescent="0.3">
      <c r="A42" s="19"/>
      <c r="B42" s="20"/>
      <c r="C42" s="20"/>
      <c r="D42" s="20"/>
      <c r="E42" s="20"/>
      <c r="F42" s="14"/>
    </row>
    <row r="43" spans="1:9" ht="15.75" thickBot="1" x14ac:dyDescent="0.3">
      <c r="A43" s="6">
        <v>6</v>
      </c>
      <c r="B43" s="80" t="s">
        <v>154</v>
      </c>
      <c r="C43" s="81"/>
      <c r="D43" s="81"/>
      <c r="E43" s="81"/>
      <c r="F43" s="82"/>
      <c r="I43" s="18"/>
    </row>
    <row r="44" spans="1:9" ht="26.25" thickBot="1" x14ac:dyDescent="0.3">
      <c r="A44" s="12" t="s">
        <v>64</v>
      </c>
      <c r="B44" s="9" t="s">
        <v>151</v>
      </c>
      <c r="C44" s="9" t="s">
        <v>39</v>
      </c>
      <c r="D44" s="8">
        <v>1</v>
      </c>
      <c r="E44" s="62"/>
      <c r="F44" s="15">
        <f t="shared" ref="F44" si="15">D44*E44</f>
        <v>0</v>
      </c>
      <c r="I44" s="18"/>
    </row>
    <row r="45" spans="1:9" ht="15.75" thickBot="1" x14ac:dyDescent="0.3">
      <c r="A45" s="12" t="s">
        <v>155</v>
      </c>
      <c r="B45" s="9" t="s">
        <v>156</v>
      </c>
      <c r="C45" s="9" t="s">
        <v>39</v>
      </c>
      <c r="D45" s="8">
        <v>1</v>
      </c>
      <c r="E45" s="62"/>
      <c r="F45" s="15">
        <f t="shared" ref="F45" si="16">D45*E45</f>
        <v>0</v>
      </c>
      <c r="I45" s="18"/>
    </row>
    <row r="46" spans="1:9" ht="15.75" thickBot="1" x14ac:dyDescent="0.3">
      <c r="A46" s="83" t="s">
        <v>44</v>
      </c>
      <c r="B46" s="84"/>
      <c r="C46" s="84"/>
      <c r="D46" s="84"/>
      <c r="E46" s="85"/>
      <c r="F46" s="28">
        <f>SUM(F44:F45)</f>
        <v>0</v>
      </c>
      <c r="I46" s="18"/>
    </row>
    <row r="47" spans="1:9" x14ac:dyDescent="0.25">
      <c r="I47" s="18"/>
    </row>
    <row r="48" spans="1:9" x14ac:dyDescent="0.25">
      <c r="A48" s="13" t="s">
        <v>157</v>
      </c>
      <c r="B48" s="16"/>
      <c r="C48" s="16"/>
      <c r="D48" s="16"/>
      <c r="E48" s="16"/>
      <c r="F48" s="16"/>
    </row>
    <row r="49" spans="1:6" x14ac:dyDescent="0.25">
      <c r="A49" s="13" t="s">
        <v>158</v>
      </c>
      <c r="B49" s="16"/>
      <c r="C49" s="16"/>
      <c r="D49" s="16"/>
      <c r="E49" s="16"/>
      <c r="F49" s="16"/>
    </row>
    <row r="50" spans="1:6" x14ac:dyDescent="0.25">
      <c r="A50" s="16" t="s">
        <v>159</v>
      </c>
      <c r="B50" s="16"/>
      <c r="C50" s="16"/>
      <c r="D50" s="16"/>
      <c r="E50" s="16"/>
      <c r="F50" s="16"/>
    </row>
    <row r="51" spans="1:6" x14ac:dyDescent="0.25">
      <c r="A51" s="16" t="s">
        <v>160</v>
      </c>
      <c r="B51" s="16"/>
      <c r="C51" s="16"/>
      <c r="D51" s="16"/>
      <c r="E51" s="16"/>
      <c r="F51" s="16"/>
    </row>
    <row r="52" spans="1:6" ht="46.5" customHeight="1" x14ac:dyDescent="0.25">
      <c r="A52" s="109" t="s">
        <v>164</v>
      </c>
      <c r="B52" s="109"/>
      <c r="C52" s="109"/>
      <c r="D52" s="109"/>
      <c r="E52" s="109"/>
      <c r="F52" s="109"/>
    </row>
    <row r="53" spans="1:6" x14ac:dyDescent="0.25">
      <c r="A53" s="13" t="s">
        <v>101</v>
      </c>
    </row>
    <row r="54" spans="1:6" x14ac:dyDescent="0.25">
      <c r="A54" s="13" t="s">
        <v>102</v>
      </c>
    </row>
    <row r="55" spans="1:6" x14ac:dyDescent="0.25">
      <c r="A55" s="13" t="s">
        <v>103</v>
      </c>
    </row>
    <row r="56" spans="1:6" x14ac:dyDescent="0.25">
      <c r="A56" s="13" t="s">
        <v>104</v>
      </c>
    </row>
  </sheetData>
  <sheetProtection algorithmName="SHA-512" hashValue="r7Czrq8fqN+v8kOhW3FinMVtBYDYz5B8exY1m2Wqxpz2f5fAiXe+ovMnPq4BnrTV6MhF8vQZKA7sKF+2WsZ7KA==" saltValue="XHEIUqCXozlLM9A0htpqwA==" spinCount="100000" sheet="1" formatCells="0" formatColumns="0" formatRows="0"/>
  <mergeCells count="16">
    <mergeCell ref="A4:F4"/>
    <mergeCell ref="A52:F52"/>
    <mergeCell ref="B43:F43"/>
    <mergeCell ref="A46:E46"/>
    <mergeCell ref="B7:F7"/>
    <mergeCell ref="B13:F13"/>
    <mergeCell ref="A18:E18"/>
    <mergeCell ref="B20:F20"/>
    <mergeCell ref="A29:E29"/>
    <mergeCell ref="B31:F31"/>
    <mergeCell ref="A33:E33"/>
    <mergeCell ref="A5:A6"/>
    <mergeCell ref="B5:B6"/>
    <mergeCell ref="A11:E11"/>
    <mergeCell ref="B35:F35"/>
    <mergeCell ref="A41:E41"/>
  </mergeCells>
  <phoneticPr fontId="6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36CD-E2E7-4566-9A42-5192254BC2C9}">
  <sheetPr codeName="List6"/>
  <dimension ref="A1:F9"/>
  <sheetViews>
    <sheetView view="pageBreakPreview" zoomScale="130" zoomScaleNormal="130" zoomScaleSheetLayoutView="130" workbookViewId="0">
      <selection activeCell="D18" sqref="D18"/>
    </sheetView>
  </sheetViews>
  <sheetFormatPr defaultRowHeight="15" x14ac:dyDescent="0.25"/>
  <cols>
    <col min="2" max="2" width="41.42578125" customWidth="1"/>
    <col min="5" max="5" width="13.5703125" customWidth="1"/>
    <col min="6" max="6" width="12.85546875" customWidth="1"/>
  </cols>
  <sheetData>
    <row r="1" spans="1:6" x14ac:dyDescent="0.25">
      <c r="A1" s="10" t="s">
        <v>0</v>
      </c>
      <c r="B1" s="11"/>
    </row>
    <row r="2" spans="1:6" x14ac:dyDescent="0.25">
      <c r="A2" s="11"/>
      <c r="B2" s="11"/>
    </row>
    <row r="3" spans="1:6" x14ac:dyDescent="0.25">
      <c r="A3" s="11" t="s">
        <v>161</v>
      </c>
      <c r="B3" s="11"/>
    </row>
    <row r="5" spans="1:6" x14ac:dyDescent="0.25">
      <c r="A5" s="98" t="s">
        <v>10</v>
      </c>
      <c r="B5" s="98" t="s">
        <v>8</v>
      </c>
      <c r="C5" s="2" t="s">
        <v>29</v>
      </c>
      <c r="D5" s="2" t="s">
        <v>30</v>
      </c>
      <c r="E5" s="2" t="s">
        <v>31</v>
      </c>
      <c r="F5" s="2" t="s">
        <v>32</v>
      </c>
    </row>
    <row r="6" spans="1:6" x14ac:dyDescent="0.25">
      <c r="A6" s="99"/>
      <c r="B6" s="99"/>
      <c r="C6" s="1" t="s">
        <v>33</v>
      </c>
      <c r="D6" s="1" t="s">
        <v>34</v>
      </c>
      <c r="E6" s="1" t="s">
        <v>35</v>
      </c>
      <c r="F6" s="1" t="s">
        <v>9</v>
      </c>
    </row>
    <row r="7" spans="1:6" x14ac:dyDescent="0.25">
      <c r="A7" s="6">
        <v>1</v>
      </c>
      <c r="B7" s="80" t="s">
        <v>162</v>
      </c>
      <c r="C7" s="81"/>
      <c r="D7" s="81"/>
      <c r="E7" s="81"/>
      <c r="F7" s="82"/>
    </row>
    <row r="8" spans="1:6" ht="51" x14ac:dyDescent="0.25">
      <c r="A8" s="12" t="s">
        <v>37</v>
      </c>
      <c r="B8" s="9" t="s">
        <v>163</v>
      </c>
      <c r="C8" s="9" t="s">
        <v>39</v>
      </c>
      <c r="D8" s="8">
        <v>1</v>
      </c>
      <c r="E8" s="62"/>
      <c r="F8" s="15">
        <f>D8*E8</f>
        <v>0</v>
      </c>
    </row>
    <row r="9" spans="1:6" x14ac:dyDescent="0.25">
      <c r="A9" s="83" t="s">
        <v>44</v>
      </c>
      <c r="B9" s="84"/>
      <c r="C9" s="84"/>
      <c r="D9" s="84"/>
      <c r="E9" s="85"/>
      <c r="F9" s="28">
        <f>SUM(F8)</f>
        <v>0</v>
      </c>
    </row>
  </sheetData>
  <sheetProtection algorithmName="SHA-512" hashValue="S6VRkMfAJU1LG9vLx0/0Kk3gFvnGF5FaTLaUsH3cS7G6cIHEmixkkC7m3Ht6+77rof6OTF8hyAyceJ/ExNI0vw==" saltValue="ZJmQYNH8/jA5dGuLhF3oig==" spinCount="100000" sheet="1" formatCells="0" formatColumns="0" formatRows="0" deleteRows="0"/>
  <mergeCells count="4">
    <mergeCell ref="A5:A6"/>
    <mergeCell ref="B5:B6"/>
    <mergeCell ref="B7:F7"/>
    <mergeCell ref="A9:E9"/>
  </mergeCells>
  <pageMargins left="0.7" right="0.7" top="0.75" bottom="0.75" header="0.3" footer="0.3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4" ma:contentTypeDescription="Ustvari nov dokument." ma:contentTypeScope="" ma:versionID="dfe13e17490a96bcf3bb117c5fa15a16">
  <xsd:schema xmlns:xsd="http://www.w3.org/2001/XMLSchema" xmlns:xs="http://www.w3.org/2001/XMLSchema" xmlns:p="http://schemas.microsoft.com/office/2006/metadata/properties" xmlns:ns2="fb811666-2c31-467a-b257-dfede7781fa8" targetNamespace="http://schemas.microsoft.com/office/2006/metadata/properties" ma:root="true" ma:fieldsID="2211e314c2c1845a99c3637e8f18482c" ns2:_="">
    <xsd:import namespace="fb811666-2c31-467a-b257-dfede7781f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0D9A5A-4917-481A-A490-1FFC2862E715}"/>
</file>

<file path=customXml/itemProps2.xml><?xml version="1.0" encoding="utf-8"?>
<ds:datastoreItem xmlns:ds="http://schemas.openxmlformats.org/officeDocument/2006/customXml" ds:itemID="{CB708BCB-9C83-48DE-B8B5-F95385FE75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DFA522-12FA-41C0-8011-43EE965CD510}">
  <ds:schemaRefs>
    <ds:schemaRef ds:uri="http://purl.org/dc/terms/"/>
    <ds:schemaRef ds:uri="http://schemas.openxmlformats.org/package/2006/metadata/core-properties"/>
    <ds:schemaRef ds:uri="2bf0aed4-be77-480f-80ba-0dcae93e582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b811666-2c31-467a-b257-dfede7781fa8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Lista št.0</vt:lpstr>
      <vt:lpstr>Lista št.1</vt:lpstr>
      <vt:lpstr>Lista št.1.1</vt:lpstr>
      <vt:lpstr>Lista št.1.2</vt:lpstr>
      <vt:lpstr>Lista št.1.3</vt:lpstr>
      <vt:lpstr>Lista št.1.4</vt:lpstr>
      <vt:lpstr>'Lista št.1'!_Toc103071402</vt:lpstr>
      <vt:lpstr>'Lista št.1.3'!Področje_tiskanja</vt:lpstr>
    </vt:vector>
  </TitlesOfParts>
  <Manager/>
  <Company>Dravske elektrarne Maribor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Orest Snežič</dc:creator>
  <cp:keywords/>
  <dc:description/>
  <cp:lastModifiedBy>Rok Rednjak</cp:lastModifiedBy>
  <cp:revision/>
  <cp:lastPrinted>2025-11-13T08:35:28Z</cp:lastPrinted>
  <dcterms:created xsi:type="dcterms:W3CDTF">2022-08-10T04:34:48Z</dcterms:created>
  <dcterms:modified xsi:type="dcterms:W3CDTF">2025-11-13T12:44:46Z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  <property fmtid="{D5CDD505-2E9C-101B-9397-08002B2CF9AE}" pid="4" name="Order">
    <vt:r8>21300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